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0. 정책기획관실 통계\1. 주요업무\2.기본통계(통계연보)\2021년도 기준 제 62회 제주통계연보\6. 최종자료(게시용)\"/>
    </mc:Choice>
  </mc:AlternateContent>
  <bookViews>
    <workbookView xWindow="0" yWindow="0" windowWidth="28800" windowHeight="10275" tabRatio="761"/>
  </bookViews>
  <sheets>
    <sheet name="목차" sheetId="98" r:id="rId1"/>
    <sheet name="1.인구추이" sheetId="63" r:id="rId2"/>
    <sheet name="2.읍면동별세대및등록인구" sheetId="100" r:id="rId3"/>
    <sheet name="3.연령(5세계급)및성별인구" sheetId="68" r:id="rId4"/>
    <sheet name="4.인구동태" sheetId="74" r:id="rId5"/>
    <sheet name="4-1.시별 인구동태" sheetId="75" r:id="rId6"/>
    <sheet name="5.인구이동" sheetId="76" r:id="rId7"/>
    <sheet name="5-1.시별인구이동(제주시)" sheetId="77" r:id="rId8"/>
    <sheet name="5-1.시별인구이동 (서귀포시)" sheetId="101" r:id="rId9"/>
    <sheet name="6.주민등록전입지별인구이동" sheetId="79" r:id="rId10"/>
    <sheet name="7.주민등록전출지별인구이동" sheetId="80" r:id="rId11"/>
    <sheet name="8.외국인 국적별 등록현황 " sheetId="89" r:id="rId12"/>
    <sheet name="9.외국인과의 혼인" sheetId="84" r:id="rId13"/>
    <sheet name="10.사망원인별사망" sheetId="94" r:id="rId14"/>
    <sheet name="11.혼인율" sheetId="86" r:id="rId15"/>
    <sheet name="12.이혼율" sheetId="87" r:id="rId16"/>
    <sheet name="13.여성가구주현황" sheetId="88" r:id="rId17"/>
    <sheet name="14.다문화 가구 및 가구원" sheetId="95" r:id="rId18"/>
    <sheet name="15.가구원수별 가구" sheetId="97" r:id="rId19"/>
  </sheets>
  <definedNames>
    <definedName name="_xlnm.Print_Area" localSheetId="1">'1.인구추이'!$A$1:$Q$32</definedName>
    <definedName name="_xlnm.Print_Area" localSheetId="13">'10.사망원인별사망'!$A$1:$AF$72</definedName>
    <definedName name="_xlnm.Print_Area" localSheetId="14">'11.혼인율'!$A$1:$O$29</definedName>
    <definedName name="_xlnm.Print_Area" localSheetId="15">'12.이혼율'!$A$1:$O$29</definedName>
    <definedName name="_xlnm.Print_Area" localSheetId="16">'13.여성가구주현황'!$A$1:$M$19</definedName>
    <definedName name="_xlnm.Print_Area" localSheetId="17">'14.다문화 가구 및 가구원'!$A$1:$H$18</definedName>
    <definedName name="_xlnm.Print_Area" localSheetId="18">'15.가구원수별 가구'!$A$1:$K$23</definedName>
    <definedName name="_xlnm.Print_Area" localSheetId="3">'3.연령(5세계급)및성별인구'!$A$1:$M$87</definedName>
    <definedName name="_xlnm.Print_Area" localSheetId="4">'4.인구동태'!$A$1:$J$28</definedName>
    <definedName name="_xlnm.Print_Area" localSheetId="5">'4-1.시별 인구동태'!$A$1:$J$18</definedName>
    <definedName name="_xlnm.Print_Area" localSheetId="6">'5.인구이동'!$A$1:$T$29</definedName>
    <definedName name="_xlnm.Print_Area" localSheetId="8">'5-1.시별인구이동 (서귀포시)'!$A$1:$Z$18</definedName>
    <definedName name="_xlnm.Print_Area" localSheetId="7">'5-1.시별인구이동(제주시)'!$A$1:$Z$18</definedName>
    <definedName name="_xlnm.Print_Area" localSheetId="9">'6.주민등록전입지별인구이동'!$A$1:$BE$29</definedName>
    <definedName name="_xlnm.Print_Area" localSheetId="10">'7.주민등록전출지별인구이동'!$A$1:$BE$29</definedName>
    <definedName name="_xlnm.Print_Area" localSheetId="11">'8.외국인 국적별 등록현황 '!$A$1:$T$32</definedName>
    <definedName name="_xlnm.Print_Area" localSheetId="12">'9.외국인과의 혼인'!$A$1:$F$18</definedName>
    <definedName name="_xlnm.Print_Area" localSheetId="0">목차!$A$1:$E$40</definedName>
  </definedNames>
  <calcPr calcId="162913"/>
</workbook>
</file>

<file path=xl/calcChain.xml><?xml version="1.0" encoding="utf-8"?>
<calcChain xmlns="http://schemas.openxmlformats.org/spreadsheetml/2006/main">
  <c r="O50" i="100" l="1"/>
  <c r="O51" i="100"/>
  <c r="O52" i="100"/>
  <c r="O53" i="100"/>
  <c r="O54" i="100"/>
  <c r="O55" i="100"/>
  <c r="O56" i="100"/>
  <c r="O57" i="100"/>
  <c r="O58" i="100"/>
  <c r="O59" i="100"/>
  <c r="O60" i="100"/>
  <c r="O61" i="100"/>
  <c r="O62" i="100"/>
  <c r="O63" i="100"/>
  <c r="O64" i="100"/>
  <c r="O65" i="100"/>
  <c r="O66" i="100"/>
  <c r="O49" i="100"/>
  <c r="O10" i="100"/>
  <c r="O11" i="100"/>
  <c r="O12" i="100"/>
  <c r="O13" i="100"/>
  <c r="O14" i="100"/>
  <c r="O15" i="100"/>
  <c r="O16" i="100"/>
  <c r="O17" i="100"/>
  <c r="O18" i="100"/>
  <c r="O19" i="100"/>
  <c r="O20" i="100"/>
  <c r="O21" i="100"/>
  <c r="O22" i="100"/>
  <c r="O23" i="100"/>
  <c r="O24" i="100"/>
  <c r="O25" i="100"/>
  <c r="O26" i="100"/>
  <c r="O27" i="100"/>
  <c r="O28" i="100"/>
  <c r="O29" i="100"/>
  <c r="O30" i="100"/>
  <c r="O31" i="100"/>
  <c r="O32" i="100"/>
  <c r="O33" i="100"/>
  <c r="O34" i="100"/>
  <c r="O35" i="100"/>
  <c r="O36" i="100"/>
  <c r="O9" i="100"/>
  <c r="L50" i="100" l="1"/>
  <c r="L51" i="100"/>
  <c r="L52" i="100"/>
  <c r="L53" i="100"/>
  <c r="L54" i="100"/>
  <c r="L55" i="100"/>
  <c r="L56" i="100"/>
  <c r="L57" i="100"/>
  <c r="L58" i="100"/>
  <c r="L59" i="100"/>
  <c r="L60" i="100"/>
  <c r="L61" i="100"/>
  <c r="L62" i="100"/>
  <c r="L63" i="100"/>
  <c r="L64" i="100"/>
  <c r="L65" i="100"/>
  <c r="L66" i="100"/>
  <c r="L49" i="100"/>
  <c r="L10" i="100"/>
  <c r="L11" i="100"/>
  <c r="L12" i="100"/>
  <c r="L13" i="100"/>
  <c r="L14" i="100"/>
  <c r="L15" i="100"/>
  <c r="L16" i="100"/>
  <c r="L17" i="100"/>
  <c r="L18" i="100"/>
  <c r="L19" i="100"/>
  <c r="L20" i="100"/>
  <c r="L21" i="100"/>
  <c r="L22" i="100"/>
  <c r="L23" i="100"/>
  <c r="L24" i="100"/>
  <c r="L25" i="100"/>
  <c r="L26" i="100"/>
  <c r="L27" i="100"/>
  <c r="L28" i="100"/>
  <c r="L29" i="100"/>
  <c r="L30" i="100"/>
  <c r="L31" i="100"/>
  <c r="L32" i="100"/>
  <c r="L33" i="100"/>
  <c r="L34" i="100"/>
  <c r="L35" i="100"/>
  <c r="L36" i="100"/>
  <c r="L9" i="100"/>
  <c r="C50" i="100"/>
  <c r="D50" i="100"/>
  <c r="E50" i="100"/>
  <c r="C51" i="100"/>
  <c r="D51" i="100"/>
  <c r="E51" i="100"/>
  <c r="C52" i="100"/>
  <c r="D52" i="100"/>
  <c r="E52" i="100"/>
  <c r="C53" i="100"/>
  <c r="D53" i="100"/>
  <c r="E53" i="100"/>
  <c r="C54" i="100"/>
  <c r="D54" i="100"/>
  <c r="E54" i="100"/>
  <c r="C55" i="100"/>
  <c r="D55" i="100"/>
  <c r="E55" i="100"/>
  <c r="C56" i="100"/>
  <c r="D56" i="100"/>
  <c r="E56" i="100"/>
  <c r="C57" i="100"/>
  <c r="D57" i="100"/>
  <c r="E57" i="100"/>
  <c r="C58" i="100"/>
  <c r="D58" i="100"/>
  <c r="E58" i="100"/>
  <c r="C59" i="100"/>
  <c r="D59" i="100"/>
  <c r="E59" i="100"/>
  <c r="C60" i="100"/>
  <c r="D60" i="100"/>
  <c r="E60" i="100"/>
  <c r="C61" i="100"/>
  <c r="D61" i="100"/>
  <c r="E61" i="100"/>
  <c r="C62" i="100"/>
  <c r="D62" i="100"/>
  <c r="E62" i="100"/>
  <c r="C63" i="100"/>
  <c r="D63" i="100"/>
  <c r="E63" i="100"/>
  <c r="C64" i="100"/>
  <c r="D64" i="100"/>
  <c r="E64" i="100"/>
  <c r="C65" i="100"/>
  <c r="D65" i="100"/>
  <c r="E65" i="100"/>
  <c r="C66" i="100"/>
  <c r="D66" i="100"/>
  <c r="E66" i="100"/>
  <c r="D49" i="100"/>
  <c r="E49" i="100"/>
  <c r="C49" i="100"/>
  <c r="E36" i="100"/>
  <c r="D36" i="100"/>
  <c r="C36" i="100"/>
  <c r="E35" i="100"/>
  <c r="D35" i="100"/>
  <c r="C35" i="100"/>
  <c r="E34" i="100"/>
  <c r="D34" i="100"/>
  <c r="C34" i="100"/>
  <c r="E33" i="100"/>
  <c r="D33" i="100"/>
  <c r="C33" i="100"/>
  <c r="E32" i="100"/>
  <c r="D32" i="100"/>
  <c r="C32" i="100"/>
  <c r="E31" i="100"/>
  <c r="D31" i="100"/>
  <c r="C31" i="100"/>
  <c r="E30" i="100"/>
  <c r="D30" i="100"/>
  <c r="C30" i="100"/>
  <c r="E29" i="100"/>
  <c r="D29" i="100"/>
  <c r="C29" i="100"/>
  <c r="E28" i="100"/>
  <c r="D28" i="100"/>
  <c r="C28" i="100"/>
  <c r="E27" i="100"/>
  <c r="D27" i="100"/>
  <c r="C27" i="100"/>
  <c r="E26" i="100"/>
  <c r="D26" i="100"/>
  <c r="C26" i="100"/>
  <c r="E25" i="100"/>
  <c r="D25" i="100"/>
  <c r="C25" i="100"/>
  <c r="E24" i="100"/>
  <c r="D24" i="100"/>
  <c r="C24" i="100"/>
  <c r="E23" i="100"/>
  <c r="D23" i="100"/>
  <c r="C23" i="100"/>
  <c r="E22" i="100"/>
  <c r="D22" i="100"/>
  <c r="C22" i="100"/>
  <c r="E21" i="100"/>
  <c r="D21" i="100"/>
  <c r="C21" i="100"/>
  <c r="E20" i="100"/>
  <c r="D20" i="100"/>
  <c r="C20" i="100"/>
  <c r="E19" i="100"/>
  <c r="D19" i="100"/>
  <c r="C19" i="100"/>
  <c r="E18" i="100"/>
  <c r="D18" i="100"/>
  <c r="C18" i="100"/>
  <c r="E17" i="100"/>
  <c r="D17" i="100"/>
  <c r="C17" i="100"/>
  <c r="E16" i="100"/>
  <c r="D16" i="100"/>
  <c r="C16" i="100"/>
  <c r="E15" i="100"/>
  <c r="D15" i="100"/>
  <c r="C15" i="100"/>
  <c r="E14" i="100"/>
  <c r="D14" i="100"/>
  <c r="C14" i="100"/>
  <c r="E13" i="100"/>
  <c r="D13" i="100"/>
  <c r="C13" i="100"/>
  <c r="E12" i="100"/>
  <c r="D12" i="100"/>
  <c r="C12" i="100"/>
  <c r="E11" i="100"/>
  <c r="D11" i="100"/>
  <c r="C11" i="100"/>
  <c r="E10" i="100"/>
  <c r="D10" i="100"/>
  <c r="C10" i="100"/>
  <c r="D9" i="100"/>
  <c r="E9" i="100"/>
  <c r="C9" i="100"/>
  <c r="O27" i="63" l="1"/>
  <c r="O28" i="63"/>
  <c r="O26" i="63"/>
  <c r="L12" i="88" l="1"/>
  <c r="L13" i="88"/>
  <c r="L11" i="88"/>
  <c r="D12" i="88"/>
  <c r="D13" i="88"/>
  <c r="D11" i="88"/>
  <c r="M66" i="68"/>
  <c r="M67" i="68"/>
  <c r="M68" i="68"/>
  <c r="M69" i="68"/>
  <c r="M70" i="68"/>
  <c r="M71" i="68"/>
  <c r="M72" i="68"/>
  <c r="M73" i="68"/>
  <c r="M74" i="68"/>
  <c r="M75" i="68"/>
  <c r="M76" i="68"/>
  <c r="M77" i="68"/>
  <c r="M78" i="68"/>
  <c r="M79" i="68"/>
  <c r="M80" i="68"/>
  <c r="M81" i="68"/>
  <c r="M82" i="68"/>
  <c r="M83" i="68"/>
  <c r="M65" i="68"/>
  <c r="M37" i="68"/>
  <c r="M38" i="68"/>
  <c r="M39" i="68"/>
  <c r="M40" i="68"/>
  <c r="M41" i="68"/>
  <c r="M42" i="68"/>
  <c r="M43" i="68"/>
  <c r="M44" i="68"/>
  <c r="M45" i="68"/>
  <c r="M46" i="68"/>
  <c r="M47" i="68"/>
  <c r="M48" i="68"/>
  <c r="M49" i="68"/>
  <c r="M50" i="68"/>
  <c r="M51" i="68"/>
  <c r="M52" i="68"/>
  <c r="M53" i="68"/>
  <c r="M54" i="68"/>
  <c r="M36" i="68"/>
  <c r="M8" i="68"/>
  <c r="M9" i="68"/>
  <c r="M10" i="68"/>
  <c r="M11" i="68"/>
  <c r="M12" i="68"/>
  <c r="M13" i="68"/>
  <c r="M14" i="68"/>
  <c r="M15" i="68"/>
  <c r="M16" i="68"/>
  <c r="M17" i="68"/>
  <c r="M18" i="68"/>
  <c r="M19" i="68"/>
  <c r="M20" i="68"/>
  <c r="M21" i="68"/>
  <c r="M22" i="68"/>
  <c r="M23" i="68"/>
  <c r="M24" i="68"/>
  <c r="M25" i="68"/>
  <c r="M7" i="68"/>
  <c r="M27" i="63"/>
  <c r="M28" i="63"/>
  <c r="M26" i="63"/>
</calcChain>
</file>

<file path=xl/sharedStrings.xml><?xml version="1.0" encoding="utf-8"?>
<sst xmlns="http://schemas.openxmlformats.org/spreadsheetml/2006/main" count="1482" uniqueCount="548">
  <si>
    <t>Vital Statistics</t>
  </si>
  <si>
    <t>Migrants, by Place of Destination (Jeju → Other provinces)</t>
  </si>
  <si>
    <t>Marriage Rate</t>
  </si>
  <si>
    <t>Divorce Rate</t>
  </si>
  <si>
    <t>(단위 : 세대, 명, 세)</t>
  </si>
  <si>
    <t>(Unit : household, person)</t>
  </si>
  <si>
    <t>연   별
시   별</t>
  </si>
  <si>
    <t>인   구
증가율</t>
  </si>
  <si>
    <t>인구밀도</t>
  </si>
  <si>
    <t>Year
Si</t>
  </si>
  <si>
    <t>합 계   Total</t>
  </si>
  <si>
    <t>한국인  Korean</t>
  </si>
  <si>
    <t>Foreigner</t>
  </si>
  <si>
    <t>(%)</t>
  </si>
  <si>
    <t>면 적
(㎢)
Area</t>
  </si>
  <si>
    <t>Number</t>
  </si>
  <si>
    <t>남</t>
  </si>
  <si>
    <t>여</t>
  </si>
  <si>
    <t>Population</t>
  </si>
  <si>
    <t>of
households</t>
  </si>
  <si>
    <t>increase</t>
  </si>
  <si>
    <t>per</t>
  </si>
  <si>
    <t>density</t>
  </si>
  <si>
    <t>Male</t>
  </si>
  <si>
    <t>Female</t>
  </si>
  <si>
    <t>rate</t>
  </si>
  <si>
    <t>household</t>
  </si>
  <si>
    <t>제주시</t>
  </si>
  <si>
    <t>Jeju-si</t>
  </si>
  <si>
    <t>서귀포시</t>
  </si>
  <si>
    <t>Seogwipo-si</t>
  </si>
  <si>
    <t>Source : Governance Policy Planning Division</t>
  </si>
  <si>
    <t>Note : 1) Foreign households and population excluded</t>
  </si>
  <si>
    <t>2) 65years old and over foreign resident included</t>
  </si>
  <si>
    <t>(단위 : 명)</t>
  </si>
  <si>
    <t>남
Male</t>
  </si>
  <si>
    <t>여
Female</t>
  </si>
  <si>
    <t xml:space="preserve"> Jeju-si</t>
  </si>
  <si>
    <t xml:space="preserve"> Seogwipo-si</t>
  </si>
  <si>
    <t>(단위 : 명, %)</t>
  </si>
  <si>
    <t xml:space="preserve"> </t>
  </si>
  <si>
    <t>(Unit : person, %)</t>
  </si>
  <si>
    <t>연령계급별
Grade of Age</t>
  </si>
  <si>
    <t>인 구</t>
  </si>
  <si>
    <t>구 성 비</t>
  </si>
  <si>
    <t>Composition</t>
  </si>
  <si>
    <t>0  ~  4  세</t>
  </si>
  <si>
    <t>5  ~  9  세</t>
  </si>
  <si>
    <t>10 ~ 14 세</t>
  </si>
  <si>
    <t>15 ~ 19 세</t>
  </si>
  <si>
    <t>20 ~ 24 세</t>
  </si>
  <si>
    <t>25 ~ 29 세</t>
  </si>
  <si>
    <t>30 ~ 34 세</t>
  </si>
  <si>
    <t>35 ~ 39 세</t>
  </si>
  <si>
    <t>40 ~ 44 세</t>
  </si>
  <si>
    <t>45 ~ 49 세</t>
  </si>
  <si>
    <t>50 ~ 54 세</t>
  </si>
  <si>
    <t>55 ~ 59 세</t>
  </si>
  <si>
    <t>60 ~ 64 세</t>
  </si>
  <si>
    <t>65 ~ 69 세</t>
  </si>
  <si>
    <t>70 ~ 74 세</t>
  </si>
  <si>
    <t>75 ~ 79 세</t>
  </si>
  <si>
    <t>80 ~ 84 세</t>
  </si>
  <si>
    <t>85 세 이상</t>
  </si>
  <si>
    <t xml:space="preserve">                  </t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</si>
  <si>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외국인 제외</t>
    </r>
  </si>
  <si>
    <t>Note : foreigners excluded</t>
  </si>
  <si>
    <t>3. 연령별(5세 계급) 및 성별 인구(계속)</t>
  </si>
  <si>
    <t>남     자</t>
  </si>
  <si>
    <t>여     자</t>
  </si>
  <si>
    <t>(Unit : person)</t>
  </si>
  <si>
    <t>(단위 : 명, 건)</t>
  </si>
  <si>
    <t>(Unit : person, cases)</t>
  </si>
  <si>
    <t>연    별
월    별</t>
  </si>
  <si>
    <t>출      생   Live Births</t>
  </si>
  <si>
    <t>사     망</t>
  </si>
  <si>
    <t>Deaths</t>
  </si>
  <si>
    <t>혼     인</t>
  </si>
  <si>
    <t>이     혼</t>
  </si>
  <si>
    <t>Year
Month</t>
  </si>
  <si>
    <t xml:space="preserve">
Marriages</t>
  </si>
  <si>
    <t xml:space="preserve">
Divorces</t>
  </si>
  <si>
    <t>1월</t>
  </si>
  <si>
    <t>Jan.</t>
  </si>
  <si>
    <t>2월</t>
  </si>
  <si>
    <t>Feb.</t>
  </si>
  <si>
    <t>3월</t>
  </si>
  <si>
    <t>Mar.</t>
  </si>
  <si>
    <t>4월</t>
  </si>
  <si>
    <t>Apr.</t>
  </si>
  <si>
    <t>5월</t>
  </si>
  <si>
    <t>May</t>
  </si>
  <si>
    <t>6월</t>
  </si>
  <si>
    <t>June</t>
  </si>
  <si>
    <t>7월</t>
  </si>
  <si>
    <t>July</t>
  </si>
  <si>
    <t>8월</t>
  </si>
  <si>
    <t>Aug.</t>
  </si>
  <si>
    <t>9월</t>
  </si>
  <si>
    <t>Sept.</t>
  </si>
  <si>
    <t>10월</t>
  </si>
  <si>
    <t>Oct.</t>
  </si>
  <si>
    <t>11월</t>
  </si>
  <si>
    <t>Nov.</t>
  </si>
  <si>
    <t>12월</t>
  </si>
  <si>
    <t>Dec.</t>
  </si>
  <si>
    <t>Source : Statistics Korea 「Population Trend Survey」</t>
  </si>
  <si>
    <t>출    생   Live Births</t>
  </si>
  <si>
    <t>사    망</t>
  </si>
  <si>
    <t xml:space="preserve"> Deaths</t>
  </si>
  <si>
    <t>혼    인</t>
  </si>
  <si>
    <t>이    혼</t>
  </si>
  <si>
    <t>총 이 동 
Total migrants</t>
  </si>
  <si>
    <t>시도간 이동
Inter-Metropolitan City 
and Province migrants</t>
  </si>
  <si>
    <t>전 입  In-migrants</t>
  </si>
  <si>
    <t>전 출 Out-migrants</t>
  </si>
  <si>
    <t>남자
Male</t>
  </si>
  <si>
    <t>여자
Female</t>
  </si>
  <si>
    <t>Source : Statistics Korea  「Internal Migration Statistics」</t>
  </si>
  <si>
    <t xml:space="preserve">     </t>
  </si>
  <si>
    <t>총 이 동
Total migrants</t>
  </si>
  <si>
    <t>시, 군, 구내
Intra-Si,
Gun and Gu</t>
  </si>
  <si>
    <t>시, 군, 구간
Inter-Si, 
Gun and Gu</t>
  </si>
  <si>
    <t>전 입 In-migrants</t>
  </si>
  <si>
    <t>전 입</t>
  </si>
  <si>
    <t>전 출</t>
  </si>
  <si>
    <t>(제주시)</t>
  </si>
  <si>
    <t>Source : Statistics Korea 「Internal Migration Statistics」</t>
  </si>
  <si>
    <t xml:space="preserve"> Note : 1) The figures of migrants are based on resident registration;</t>
  </si>
  <si>
    <t>(서귀포시)</t>
  </si>
  <si>
    <t>Migrants, by Place of Origin(Other provinces→Jeju)</t>
  </si>
  <si>
    <t>Migrants, by Place of Origin(Other provinces→Jeju)(Cont'd)</t>
  </si>
  <si>
    <t>연   별
월   별</t>
  </si>
  <si>
    <t>계  Total</t>
  </si>
  <si>
    <t>서울  Seoul</t>
  </si>
  <si>
    <t>부산</t>
  </si>
  <si>
    <t>Busan</t>
  </si>
  <si>
    <t>대구  Daegu</t>
  </si>
  <si>
    <t>인천  Incheon</t>
  </si>
  <si>
    <t>광주  Gwangju</t>
  </si>
  <si>
    <t>대전  Daejeon</t>
  </si>
  <si>
    <t>울산  Ulsan</t>
  </si>
  <si>
    <t>세종  Sejong</t>
  </si>
  <si>
    <t>경기  Gyeong-gi</t>
  </si>
  <si>
    <t>강원  Gang-won</t>
  </si>
  <si>
    <t>충북  Chung-buk</t>
  </si>
  <si>
    <t>충남  Chung-nam</t>
  </si>
  <si>
    <t>전북  Jeon-buk</t>
  </si>
  <si>
    <t>전남  Jeon-nam</t>
  </si>
  <si>
    <t>경북  Gyeong-buk</t>
  </si>
  <si>
    <t>경남  Gyeong-nam</t>
  </si>
  <si>
    <t>-</t>
  </si>
  <si>
    <t>Migrants, by Place of Destination (Jeju → Other provinces)(Cont'd)</t>
  </si>
  <si>
    <t>대구 Daegu</t>
  </si>
  <si>
    <t xml:space="preserve"> 전남  Jeon-nam</t>
  </si>
  <si>
    <t>총     계   Total</t>
  </si>
  <si>
    <t>중     국   China</t>
  </si>
  <si>
    <t>베 트 남   Vietnam</t>
  </si>
  <si>
    <t>인도네시아   Indonesia</t>
  </si>
  <si>
    <t>필  리  핀   Philippines</t>
  </si>
  <si>
    <t>미   국   United States</t>
  </si>
  <si>
    <t>일   본   Japan</t>
  </si>
  <si>
    <t>영   국   United Kingdom</t>
  </si>
  <si>
    <t>캐 나 다   Canada</t>
  </si>
  <si>
    <t>러 시 아   Russia</t>
  </si>
  <si>
    <t>기   타   Others</t>
  </si>
  <si>
    <t>(단위 : 건)</t>
  </si>
  <si>
    <t xml:space="preserve"> Source : Statistics Korea 「Vital Statistics」</t>
  </si>
  <si>
    <t xml:space="preserve">      (Unit : case)</t>
  </si>
  <si>
    <t>연   별
시   별</t>
  </si>
  <si>
    <t>Year
Si</t>
  </si>
  <si>
    <t>연     별
시     별</t>
  </si>
  <si>
    <t>연   별
연령별</t>
  </si>
  <si>
    <t>계
Total</t>
  </si>
  <si>
    <t>특정 감염성 및 기생충성질환
Certain infectious and parasitic diseases</t>
  </si>
  <si>
    <t>신생물
Neoplasms</t>
  </si>
  <si>
    <t xml:space="preserve">내분비, 영양 및 대사질환
Endocrine, nutritional and metabolic diseases </t>
  </si>
  <si>
    <t>정신 및 행동장애
Mental and behavioural disorders</t>
  </si>
  <si>
    <t xml:space="preserve">신경계통의 질환
Diseases of the nervous system </t>
  </si>
  <si>
    <t>눈 및 눈 부속기의 질환
Diseases of the eye and adnexa</t>
  </si>
  <si>
    <t xml:space="preserve">귀 및 유돌의 질환
 Diseases of the ear 
and
mastoid process </t>
  </si>
  <si>
    <t>0세</t>
  </si>
  <si>
    <t>1 - 4세</t>
  </si>
  <si>
    <t>5 - 9세</t>
  </si>
  <si>
    <t>10 - 14세</t>
  </si>
  <si>
    <t>15 - 19세</t>
  </si>
  <si>
    <t>20 - 24세</t>
  </si>
  <si>
    <t>25 - 29세</t>
  </si>
  <si>
    <t>30 - 34세</t>
  </si>
  <si>
    <t>35 - 39세</t>
  </si>
  <si>
    <t>40 - 44세</t>
  </si>
  <si>
    <t>45 - 49세</t>
  </si>
  <si>
    <t>50 - 54세</t>
  </si>
  <si>
    <t>55 - 59세</t>
  </si>
  <si>
    <t>60 - 64세</t>
  </si>
  <si>
    <t>65 - 69세</t>
  </si>
  <si>
    <t>70 - 74세</t>
  </si>
  <si>
    <t>75 - 79세</t>
  </si>
  <si>
    <t>80 - 84세</t>
  </si>
  <si>
    <t>85 - 89세</t>
  </si>
  <si>
    <t>90세이상</t>
  </si>
  <si>
    <t>연령미상</t>
  </si>
  <si>
    <t xml:space="preserve"> Source : Statistics Korea  「Cause of Death Statistics」</t>
  </si>
  <si>
    <t xml:space="preserve"> Note : 1) According to the Korea Standard Classification of Diseases (KCD)</t>
  </si>
  <si>
    <t>소화계통의 질환
Diseases of the digestive system</t>
  </si>
  <si>
    <t xml:space="preserve">피부 및 피하조직의 질환
Diseases of the skin and
subcutaneous tissue </t>
  </si>
  <si>
    <t>근골격 계통 및 결합조직의 질환
Diseases of the musculoskeletal system and connective tissue</t>
  </si>
  <si>
    <t xml:space="preserve">비뇨생식계통의 질환
Diseases of the genitourinary system </t>
  </si>
  <si>
    <t xml:space="preserve">임신, 출산 및 산후기
Pregnancy, childbirth and the puerperium </t>
  </si>
  <si>
    <t xml:space="preserve">출생전후기에 기원한 특정병태
Certain conditions originating in the perinatal period </t>
  </si>
  <si>
    <t>선천기형, 변형 및 염색체 이상
Congenital malformations, defoformations and chromosomal abnormalities</t>
  </si>
  <si>
    <t>달리 분류되지 않은 증상, 징후
Symptoms, singns and abnormal clinical and and laboratory finding, NEC</t>
  </si>
  <si>
    <t>질병이환 및 사망의 외인
External causes of mobidity 
and
mortality</t>
  </si>
  <si>
    <t>(단위 : 천명당 건)</t>
  </si>
  <si>
    <t>(Unit : case per 1,000 population)</t>
  </si>
  <si>
    <t xml:space="preserve">연     별
연 령 별 </t>
  </si>
  <si>
    <t>일반혼인율
General Marriage Rate</t>
  </si>
  <si>
    <t>75세이상
75 years old
 or more</t>
  </si>
  <si>
    <t>남 편</t>
  </si>
  <si>
    <t>아 내</t>
  </si>
  <si>
    <t>일반이혼율
General Divorce Rate</t>
  </si>
  <si>
    <t>75세이상
75 years old
or more</t>
  </si>
  <si>
    <t>(단위 : 가구, %)</t>
  </si>
  <si>
    <t>(Unit : household, %)</t>
  </si>
  <si>
    <t xml:space="preserve">             (6인이상 비혈연가구, 기숙사, 사회시설 등) 및 외국인 가구는 제외</t>
  </si>
  <si>
    <t>Year
Si</t>
    <phoneticPr fontId="2" type="noConversion"/>
  </si>
  <si>
    <t>다문화 가구
Multicultural
Households</t>
    <phoneticPr fontId="2" type="noConversion"/>
  </si>
  <si>
    <t>(Unit : household, person)</t>
    <phoneticPr fontId="2" type="noConversion"/>
  </si>
  <si>
    <t xml:space="preserve"> Source : Statistics Korea 「Population and Housing Census Report」</t>
    <phoneticPr fontId="2" type="noConversion"/>
  </si>
  <si>
    <t xml:space="preserve">             단, 집단가구(6인이상 비혈연가구, 기숙사, 사회시설 등) 및 외국인가구 제외</t>
    <phoneticPr fontId="2" type="noConversion"/>
  </si>
  <si>
    <t xml:space="preserve">            * 일반가구(일반가구내 외국인도 포함)</t>
    <phoneticPr fontId="2" type="noConversion"/>
  </si>
  <si>
    <t xml:space="preserve">              - 가족으로 이루어진 가구</t>
    <phoneticPr fontId="2" type="noConversion"/>
  </si>
  <si>
    <t xml:space="preserve">              - 가족과 5인 이하의 남남이 함께 사는 가구</t>
    <phoneticPr fontId="2" type="noConversion"/>
  </si>
  <si>
    <t xml:space="preserve">              - 1인가구</t>
    <phoneticPr fontId="2" type="noConversion"/>
  </si>
  <si>
    <t xml:space="preserve">              - 가족이 아닌 남남끼리 함께 사는 5인 이하의 가구</t>
    <phoneticPr fontId="2" type="noConversion"/>
  </si>
  <si>
    <t>Households by Household Members</t>
    <phoneticPr fontId="2" type="noConversion"/>
  </si>
  <si>
    <t>연   별
월   별</t>
    <phoneticPr fontId="2" type="noConversion"/>
  </si>
  <si>
    <t>(Unit : person)</t>
    <phoneticPr fontId="2" type="noConversion"/>
  </si>
  <si>
    <t>Year
Month</t>
    <phoneticPr fontId="2" type="noConversion"/>
  </si>
  <si>
    <t>(단위 : 명)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</si>
  <si>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 xml:space="preserve">주 : 1) 주민등록 전입신고에 의한 자료이며 시도내 이동은 전입인구 기준, 국외이동은 제외  </t>
    </r>
    <phoneticPr fontId="2" type="noConversion"/>
  </si>
  <si>
    <t>(단위 : 명)</t>
    <phoneticPr fontId="2" type="noConversion"/>
  </si>
  <si>
    <t xml:space="preserve">Year
Month </t>
    <phoneticPr fontId="2" type="noConversion"/>
  </si>
  <si>
    <t>한국계중국인  Korean-Chinese</t>
    <phoneticPr fontId="2" type="noConversion"/>
  </si>
  <si>
    <t>남편-전체혼인건수
Bridegroom-Marriage</t>
    <phoneticPr fontId="2" type="noConversion"/>
  </si>
  <si>
    <t xml:space="preserve">한국인 남편+외국인 아내
Korean bridegroom + Foreigner bride </t>
    <phoneticPr fontId="2" type="noConversion"/>
  </si>
  <si>
    <t>아내-전체혼인건수
Bride-Marriage</t>
    <phoneticPr fontId="2" type="noConversion"/>
  </si>
  <si>
    <t xml:space="preserve"> 한국인 아내+외국인 남편
Korean bride + Foreigner bridegroom</t>
    <phoneticPr fontId="2" type="noConversion"/>
  </si>
  <si>
    <t>Note : 1)  Bridegroom-Marriages is the number of total marriages of Bridegroom</t>
    <phoneticPr fontId="2" type="noConversion"/>
  </si>
  <si>
    <t>regardless of Bride’s nationality. Vice versa for Bride-Marriages</t>
    <phoneticPr fontId="2" type="noConversion"/>
  </si>
  <si>
    <t>혈액 및 조혈기관 질환과 
면역메커니즘을 침범하는 특정장애
Diseases of the blood and
blood-forming organs and
certain disorders involving the immune mechanism</t>
    <phoneticPr fontId="2" type="noConversion"/>
  </si>
  <si>
    <t>No.of Female household by age-group</t>
    <phoneticPr fontId="2" type="noConversion"/>
  </si>
  <si>
    <t>연령별 여성가구주 가구수</t>
    <phoneticPr fontId="2" type="noConversion"/>
  </si>
  <si>
    <t>6. 주민등록 전입지별 인구이동(타시도→제주)(계속)</t>
    <phoneticPr fontId="2" type="noConversion"/>
  </si>
  <si>
    <t>7. 주민등록 전출지별 인구이동(제주→타시도)(계속)</t>
    <phoneticPr fontId="2" type="noConversion"/>
  </si>
  <si>
    <t>10. 사망원인별 사망(계속)</t>
    <phoneticPr fontId="2" type="noConversion"/>
  </si>
  <si>
    <r>
      <t>일반가구수</t>
    </r>
    <r>
      <rPr>
        <b/>
        <vertAlign val="superscript"/>
        <sz val="9"/>
        <rFont val="함초롬돋움"/>
        <family val="3"/>
        <charset val="129"/>
      </rPr>
      <t xml:space="preserve">1) </t>
    </r>
    <r>
      <rPr>
        <b/>
        <sz val="9"/>
        <rFont val="함초롬돋움"/>
        <family val="3"/>
        <charset val="129"/>
      </rPr>
      <t xml:space="preserve">
No. of general households</t>
    </r>
    <phoneticPr fontId="2" type="noConversion"/>
  </si>
  <si>
    <t>80세 이상
80 years old
and more</t>
    <phoneticPr fontId="2" type="noConversion"/>
  </si>
  <si>
    <t>계
Total</t>
    <phoneticPr fontId="2" type="noConversion"/>
  </si>
  <si>
    <t>19세 이하
Under 19</t>
    <phoneticPr fontId="2" type="noConversion"/>
  </si>
  <si>
    <t>(단위: 가구, 명)</t>
    <phoneticPr fontId="2" type="noConversion"/>
  </si>
  <si>
    <t>(Unit : household, person)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</si>
  <si>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출생에 의한 대한민국 국민인 자이며, 한국인 배우자 또는 한국인 자녀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</si>
  <si>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국적법상 귀화에 의한 국적취득자로 현재 대한민국 국민인 자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</si>
  <si>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3) 내국인(귀화자 포함)과 결혼한 외국인</t>
    </r>
    <phoneticPr fontId="2" type="noConversion"/>
  </si>
  <si>
    <r>
      <rPr>
        <sz val="8"/>
        <color theme="0"/>
        <rFont val="함초롬돋움"/>
        <family val="3"/>
        <charset val="129"/>
      </rPr>
      <t>주주 :</t>
    </r>
    <r>
      <rPr>
        <sz val="8"/>
        <rFont val="함초롬돋움"/>
        <family val="3"/>
        <charset val="129"/>
      </rPr>
      <t xml:space="preserve"> 4) 그 외 가구 내 외국인</t>
    </r>
    <phoneticPr fontId="2" type="noConversion"/>
  </si>
  <si>
    <t>(단위: 가구)</t>
    <phoneticPr fontId="2" type="noConversion"/>
  </si>
  <si>
    <t>※ 해당 통계표 명을 클릭하면 해당 시트로 이동함</t>
  </si>
  <si>
    <t>Households by Household Members</t>
  </si>
  <si>
    <t>Migrants, by Place of Origin (Other provinces→Jeju)</t>
  </si>
  <si>
    <t>1. 인구추이</t>
    <phoneticPr fontId="2" type="noConversion"/>
  </si>
  <si>
    <t>POPULATION</t>
  </si>
  <si>
    <t>Ⅲ.  인  구</t>
  </si>
  <si>
    <t>여자
Female</t>
    <phoneticPr fontId="2" type="noConversion"/>
  </si>
  <si>
    <t>시, 군, 구내
Intra-Si,
Gun and Gu</t>
    <phoneticPr fontId="2" type="noConversion"/>
  </si>
  <si>
    <t>총 이 동
Total migrants</t>
    <phoneticPr fontId="2" type="noConversion"/>
  </si>
  <si>
    <t>순  이  동
Net migrants</t>
    <phoneticPr fontId="2" type="noConversion"/>
  </si>
  <si>
    <t>연     별
시     별</t>
    <phoneticPr fontId="2" type="noConversion"/>
  </si>
  <si>
    <t>Year
Si</t>
    <phoneticPr fontId="2" type="noConversion"/>
  </si>
  <si>
    <t>총 계</t>
    <phoneticPr fontId="2" type="noConversion"/>
  </si>
  <si>
    <t xml:space="preserve">
Total</t>
    <phoneticPr fontId="2" type="noConversion"/>
  </si>
  <si>
    <r>
      <t>내국인(출생)</t>
    </r>
    <r>
      <rPr>
        <b/>
        <vertAlign val="superscript"/>
        <sz val="9"/>
        <rFont val="함초롬돋움"/>
        <family val="3"/>
        <charset val="129"/>
      </rPr>
      <t>1)</t>
    </r>
    <phoneticPr fontId="2" type="noConversion"/>
  </si>
  <si>
    <t xml:space="preserve">
Korean(natural)</t>
    <phoneticPr fontId="2" type="noConversion"/>
  </si>
  <si>
    <r>
      <t>내국인(귀화)</t>
    </r>
    <r>
      <rPr>
        <b/>
        <vertAlign val="superscript"/>
        <sz val="9"/>
        <rFont val="함초롬돋움"/>
        <family val="3"/>
        <charset val="129"/>
      </rPr>
      <t>2)</t>
    </r>
    <phoneticPr fontId="2" type="noConversion"/>
  </si>
  <si>
    <r>
      <t>외국인(결혼이민자)</t>
    </r>
    <r>
      <rPr>
        <b/>
        <vertAlign val="superscript"/>
        <sz val="9"/>
        <rFont val="함초롬돋움"/>
        <family val="3"/>
        <charset val="129"/>
      </rPr>
      <t>3)</t>
    </r>
    <phoneticPr fontId="2" type="noConversion"/>
  </si>
  <si>
    <r>
      <t>외국인(기타)</t>
    </r>
    <r>
      <rPr>
        <b/>
        <vertAlign val="superscript"/>
        <sz val="9"/>
        <rFont val="함초롬돋움"/>
        <family val="3"/>
        <charset val="129"/>
      </rPr>
      <t>4)</t>
    </r>
    <phoneticPr fontId="2" type="noConversion"/>
  </si>
  <si>
    <t>가구원수별 가구</t>
    <phoneticPr fontId="2" type="noConversion"/>
  </si>
  <si>
    <t>Number of household by size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</si>
  <si>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세대, 세대당 인구는 외국인을 제외한 수치</t>
    </r>
    <phoneticPr fontId="2" type="noConversion"/>
  </si>
  <si>
    <t>Population Trends</t>
    <phoneticPr fontId="2" type="noConversion"/>
  </si>
  <si>
    <t>Population by Age (5-year Age group) and Gender</t>
    <phoneticPr fontId="2" type="noConversion"/>
  </si>
  <si>
    <t>Population by Age(5-year Age group) and Gender</t>
    <phoneticPr fontId="2" type="noConversion"/>
  </si>
  <si>
    <t>Registered Foreigners by Nationality</t>
    <phoneticPr fontId="2" type="noConversion"/>
  </si>
  <si>
    <t>Number of deaths by Cause of Death</t>
    <phoneticPr fontId="2" type="noConversion"/>
  </si>
  <si>
    <t>Multicultural Households and Household Members</t>
    <phoneticPr fontId="2" type="noConversion"/>
  </si>
  <si>
    <t>Multicultural Households and Household Members</t>
    <phoneticPr fontId="2" type="noConversion"/>
  </si>
  <si>
    <t>Population by Age (5-year Age group) and Gender(Cont'd)</t>
    <phoneticPr fontId="2" type="noConversion"/>
  </si>
  <si>
    <t>Population Trends</t>
    <phoneticPr fontId="2" type="noConversion"/>
  </si>
  <si>
    <r>
      <rPr>
        <sz val="8"/>
        <color theme="1"/>
        <rFont val="함초롬돋움"/>
        <family val="3"/>
        <charset val="129"/>
      </rPr>
      <t>(Unit : person, cases</t>
    </r>
    <r>
      <rPr>
        <sz val="8"/>
        <rFont val="함초롬돋움"/>
        <family val="3"/>
        <charset val="129"/>
      </rPr>
      <t>)</t>
    </r>
    <phoneticPr fontId="2" type="noConversion"/>
  </si>
  <si>
    <t>(단위 : 명, 건)</t>
    <phoneticPr fontId="2" type="noConversion"/>
  </si>
  <si>
    <t>(단위 : 명, %)</t>
    <phoneticPr fontId="2" type="noConversion"/>
  </si>
  <si>
    <t>Seogwipo-si</t>
    <phoneticPr fontId="2" type="noConversion"/>
  </si>
  <si>
    <t xml:space="preserve"> Source : Statistics Korea 「Population and Housing Census」</t>
    <phoneticPr fontId="2" type="noConversion"/>
  </si>
  <si>
    <t xml:space="preserve">
Korean(naturalized)</t>
    <phoneticPr fontId="2" type="noConversion"/>
  </si>
  <si>
    <t>foreigner
(marriage-based immigrants)</t>
    <phoneticPr fontId="2" type="noConversion"/>
  </si>
  <si>
    <t>평균가구원수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</si>
  <si>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출생 및 사망은 발생일 기준이고 혼인 및 이혼은 신고일 기준임</t>
    </r>
    <phoneticPr fontId="2" type="noConversion"/>
  </si>
  <si>
    <t>외국인 Foreigner</t>
    <phoneticPr fontId="2" type="noConversion"/>
  </si>
  <si>
    <t xml:space="preserve"> Registered population</t>
    <phoneticPr fontId="2" type="noConversion"/>
  </si>
  <si>
    <t xml:space="preserve">등 록 인 구  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</si>
  <si>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일반가구를 대상으로 집계(비혈연가구, 1인가구 포함), 단, 집단가구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</si>
  <si>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기공표된 2015~2018년도 자료의 수치가 변동되어 변동된 수치로 소급 수정하였음</t>
    </r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</si>
  <si>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일반가구</t>
    </r>
    <r>
      <rPr>
        <vertAlign val="superscript"/>
        <sz val="8"/>
        <rFont val="함초롬돋움"/>
        <family val="3"/>
        <charset val="129"/>
      </rPr>
      <t>*</t>
    </r>
    <r>
      <rPr>
        <sz val="8"/>
        <rFont val="함초롬돋움"/>
        <family val="3"/>
        <charset val="129"/>
      </rPr>
      <t>를 대상으로 집계</t>
    </r>
    <phoneticPr fontId="2" type="noConversion"/>
  </si>
  <si>
    <t>15 ~ 19세
15 ~ 19
Years old</t>
    <phoneticPr fontId="2" type="noConversion"/>
  </si>
  <si>
    <t>20 ~ 24세
20 ~ 24
Years old</t>
    <phoneticPr fontId="2" type="noConversion"/>
  </si>
  <si>
    <t>25 ~ 29세
25 ~ 29
Years old</t>
    <phoneticPr fontId="2" type="noConversion"/>
  </si>
  <si>
    <t>30 ~ 34세
30 ~ 34
Years old</t>
    <phoneticPr fontId="2" type="noConversion"/>
  </si>
  <si>
    <t>35 ~ 39세
35 ~ 39
Years old</t>
    <phoneticPr fontId="2" type="noConversion"/>
  </si>
  <si>
    <t>40 ~ 44세
40 ~ 44
Years old</t>
    <phoneticPr fontId="2" type="noConversion"/>
  </si>
  <si>
    <t>45 ~ 49세
45 ~ 49
Years old</t>
    <phoneticPr fontId="2" type="noConversion"/>
  </si>
  <si>
    <t>50 ~ 54세
50 ~ 54
Years old</t>
    <phoneticPr fontId="2" type="noConversion"/>
  </si>
  <si>
    <t>55 ~ 59세
55 ~ 59
Years old</t>
    <phoneticPr fontId="2" type="noConversion"/>
  </si>
  <si>
    <t>60 ~ 64세
60 ~ 64
Years old</t>
    <phoneticPr fontId="2" type="noConversion"/>
  </si>
  <si>
    <t>65 ~ 69세
65 ~ 69
Years old</t>
    <phoneticPr fontId="2" type="noConversion"/>
  </si>
  <si>
    <t>70 ~ 74세
70 ~ 74
Years old</t>
    <phoneticPr fontId="2" type="noConversion"/>
  </si>
  <si>
    <t>25 ~ 29세
25 ~ 29
Years old</t>
    <phoneticPr fontId="2" type="noConversion"/>
  </si>
  <si>
    <t>20 ~ 29세
20 ~ 29
years old</t>
    <phoneticPr fontId="2" type="noConversion"/>
  </si>
  <si>
    <t>30 ~ 39세
30 ~ 39
years old</t>
    <phoneticPr fontId="2" type="noConversion"/>
  </si>
  <si>
    <t>40 ~ 49세
40 ~ 49
years old</t>
    <phoneticPr fontId="2" type="noConversion"/>
  </si>
  <si>
    <t>50 ~ 59세
50 ~ 59
years old</t>
    <phoneticPr fontId="2" type="noConversion"/>
  </si>
  <si>
    <t>60 ~ 69세
60 ~ 69
years old</t>
    <phoneticPr fontId="2" type="noConversion"/>
  </si>
  <si>
    <t>70 ~ 79세
70 ~ 79
years old</t>
    <phoneticPr fontId="2" type="noConversion"/>
  </si>
  <si>
    <t>자료 : 정책기획관 「주민등록인구통계」 (064-710-4084)</t>
    <phoneticPr fontId="2" type="noConversion"/>
  </si>
  <si>
    <t>자료 : 통계청 「인구동향조사」 (064-710-4084)</t>
    <phoneticPr fontId="2" type="noConversion"/>
  </si>
  <si>
    <t>자료 : 통계청「국내인구이동통계」 (064-710-4084)</t>
    <phoneticPr fontId="2" type="noConversion"/>
  </si>
  <si>
    <t>자료 : 통계청 「국내인구이동통계」 (064-710-4084)</t>
    <phoneticPr fontId="2" type="noConversion"/>
  </si>
  <si>
    <t xml:space="preserve">자료 : 통계청「인구동향조사」 (064-710-4084)                     
</t>
    <phoneticPr fontId="2" type="noConversion"/>
  </si>
  <si>
    <t>자료 : 통계청 「사망원인통계」 (064-710-4084)</t>
    <phoneticPr fontId="2" type="noConversion"/>
  </si>
  <si>
    <t xml:space="preserve">자료 : 통계청「인구동향조사」 (064-710-4084)                 
</t>
    <phoneticPr fontId="2" type="noConversion"/>
  </si>
  <si>
    <t>자료 : 출입국 외국인 정책본부「등록외국인 지역별 현황」, 정책기획관 (064-710-4084)</t>
    <phoneticPr fontId="2" type="noConversion"/>
  </si>
  <si>
    <t xml:space="preserve">자료 : 통계청「인구동향조사」 (064-710-4084) </t>
    <phoneticPr fontId="2" type="noConversion"/>
  </si>
  <si>
    <t>자료 : 통계청「인구주택총조사」 (064-710-4084)</t>
    <phoneticPr fontId="2" type="noConversion"/>
  </si>
  <si>
    <t>Note : 1) Counted typical households(not related by blood and one-person-home included)</t>
    <phoneticPr fontId="2" type="noConversion"/>
  </si>
  <si>
    <t>여자
Female</t>
    <phoneticPr fontId="2" type="noConversion"/>
  </si>
  <si>
    <t>Persons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</si>
  <si>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 1) 외국인 제외</t>
    </r>
    <phoneticPr fontId="2" type="noConversion"/>
  </si>
  <si>
    <t>Note : 1) foreigners excluded</t>
    <phoneticPr fontId="2" type="noConversion"/>
  </si>
  <si>
    <t>2) Data presented in the order of total, male, and female population for each age group</t>
    <phoneticPr fontId="2" type="noConversion"/>
  </si>
  <si>
    <t xml:space="preserve">계 </t>
    <phoneticPr fontId="2" type="noConversion"/>
  </si>
  <si>
    <r>
      <t>연령계급별</t>
    </r>
    <r>
      <rPr>
        <b/>
        <vertAlign val="superscript"/>
        <sz val="9"/>
        <rFont val="함초롬돋움"/>
        <family val="3"/>
        <charset val="129"/>
      </rPr>
      <t>2)</t>
    </r>
    <r>
      <rPr>
        <b/>
        <sz val="9"/>
        <rFont val="함초롬돋움"/>
        <family val="3"/>
        <charset val="129"/>
      </rPr>
      <t xml:space="preserve">
Grade of Age</t>
    </r>
    <phoneticPr fontId="2" type="noConversion"/>
  </si>
  <si>
    <t>Migrants by Sex for province</t>
    <phoneticPr fontId="2" type="noConversion"/>
  </si>
  <si>
    <t>시도내 이동
intra-Province</t>
    <phoneticPr fontId="2" type="noConversion"/>
  </si>
  <si>
    <t>시도간 이동
inter-Province</t>
    <phoneticPr fontId="2" type="noConversion"/>
  </si>
  <si>
    <t>순  이  동
Net Migration</t>
    <phoneticPr fontId="2" type="noConversion"/>
  </si>
  <si>
    <t>시도간 이동
 Intera Province</t>
    <phoneticPr fontId="2" type="noConversion"/>
  </si>
  <si>
    <t xml:space="preserve"> Note : 1) The figures of migrants are based on resident registration;</t>
    <phoneticPr fontId="2" type="noConversion"/>
  </si>
  <si>
    <t xml:space="preserve"> Note : 1) The figures of migrants are based on resident registration and  Intra-Metropolitan City and  Province migrants are based on In-migrants population, excluding emigrants overseas)</t>
    <phoneticPr fontId="2" type="noConversion"/>
  </si>
  <si>
    <t xml:space="preserve">   and Intra-City·County·District migrants are based on in-migrating population</t>
    <phoneticPr fontId="2" type="noConversion"/>
  </si>
  <si>
    <t xml:space="preserve">
Foreigner(etc)</t>
    <phoneticPr fontId="2" type="noConversion"/>
  </si>
  <si>
    <t>1인
Size of household members-1</t>
    <phoneticPr fontId="2" type="noConversion"/>
  </si>
  <si>
    <t>2인
Size of household members-2</t>
    <phoneticPr fontId="2" type="noConversion"/>
  </si>
  <si>
    <t>3인
Size of household members-3</t>
    <phoneticPr fontId="2" type="noConversion"/>
  </si>
  <si>
    <t>4인
Size of household members-4</t>
    <phoneticPr fontId="2" type="noConversion"/>
  </si>
  <si>
    <t>5인
Size of household members-5</t>
    <phoneticPr fontId="2" type="noConversion"/>
  </si>
  <si>
    <t>6인
Size of household members-6</t>
    <phoneticPr fontId="2" type="noConversion"/>
  </si>
  <si>
    <t xml:space="preserve">7인이상
Size of household members-7 and over </t>
    <phoneticPr fontId="2" type="noConversion"/>
  </si>
  <si>
    <t>Average size of household members 
(In person)</t>
    <phoneticPr fontId="2" type="noConversion"/>
  </si>
  <si>
    <t>older</t>
  </si>
  <si>
    <t xml:space="preserve"> 65 and </t>
    <phoneticPr fontId="2" type="noConversion"/>
  </si>
  <si>
    <t xml:space="preserve">Persons </t>
    <phoneticPr fontId="2" type="noConversion"/>
  </si>
  <si>
    <t>Vital Statistics by City</t>
    <phoneticPr fontId="2" type="noConversion"/>
  </si>
  <si>
    <t>Migrants by City</t>
    <phoneticPr fontId="2" type="noConversion"/>
  </si>
  <si>
    <t>Migrants by City</t>
    <phoneticPr fontId="2" type="noConversion"/>
  </si>
  <si>
    <t>일반 가구
Type of occupancy (household)</t>
    <phoneticPr fontId="2" type="noConversion"/>
  </si>
  <si>
    <t xml:space="preserve">Total Domestic and International Marriages </t>
    <phoneticPr fontId="2" type="noConversion"/>
  </si>
  <si>
    <r>
      <t>세 대</t>
    </r>
    <r>
      <rPr>
        <b/>
        <vertAlign val="superscript"/>
        <sz val="9"/>
        <rFont val="함초롬돋움"/>
        <family val="3"/>
        <charset val="129"/>
      </rPr>
      <t>1)</t>
    </r>
  </si>
  <si>
    <r>
      <t>세대당
인구</t>
    </r>
    <r>
      <rPr>
        <b/>
        <vertAlign val="superscript"/>
        <sz val="9"/>
        <rFont val="함초롬돋움"/>
        <family val="3"/>
        <charset val="129"/>
      </rPr>
      <t>1)</t>
    </r>
  </si>
  <si>
    <r>
      <t>65세이상
고 령 자</t>
    </r>
    <r>
      <rPr>
        <b/>
        <vertAlign val="superscript"/>
        <sz val="9"/>
        <rFont val="함초롬돋움"/>
        <family val="3"/>
        <charset val="129"/>
      </rPr>
      <t>2)</t>
    </r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</si>
  <si>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2) 65세이상 고령자 외국인 포함</t>
    </r>
    <phoneticPr fontId="2" type="noConversion"/>
  </si>
  <si>
    <r>
      <t xml:space="preserve">           </t>
    </r>
    <r>
      <rPr>
        <sz val="8"/>
        <color theme="1"/>
        <rFont val="맑은 고딕 Semilight"/>
        <family val="3"/>
        <charset val="129"/>
      </rPr>
      <t>2) 총계의 연령별, 남자의 연령별, 여자의 연령별 순으로 수록</t>
    </r>
    <phoneticPr fontId="2" type="noConversion"/>
  </si>
  <si>
    <t>자료 : 통계청 「국내인구이동통계」 (064-710-4084)</t>
  </si>
  <si>
    <t>자료 : 통계청 「국내인구이동통계」  (064-710-4084)</t>
    <phoneticPr fontId="2" type="noConversion"/>
  </si>
  <si>
    <t>Source : Governance Policy Planning Division</t>
    <phoneticPr fontId="2" type="noConversion"/>
  </si>
  <si>
    <t>2021년 기준 제62회 제주통계연보</t>
    <phoneticPr fontId="2" type="noConversion"/>
  </si>
  <si>
    <t>Composition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</si>
  <si>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주민등록 전입신고 자료이며, 시군구내 이동은 전입인구 기준</t>
    </r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</si>
  <si>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'전체혼인건수'는 배우자의 국적과 상관없는 혼인건수</t>
    </r>
    <phoneticPr fontId="2" type="noConversion"/>
  </si>
  <si>
    <t>순환계통의 질환
Diseases of the circulatory system</t>
    <phoneticPr fontId="2" type="noConversion"/>
  </si>
  <si>
    <t>Number of deaths by Cause of Death(Cont'd)</t>
    <phoneticPr fontId="2" type="noConversion"/>
  </si>
  <si>
    <t>Female Household Heads</t>
    <phoneticPr fontId="2" type="noConversion"/>
  </si>
  <si>
    <t xml:space="preserve">호흡계통의 질환
Diseases of the respiratory system </t>
    <phoneticPr fontId="2" type="noConversion"/>
  </si>
  <si>
    <r>
      <t>여성가구주 가구 비율</t>
    </r>
    <r>
      <rPr>
        <b/>
        <sz val="9"/>
        <rFont val="함초롬돋움"/>
        <family val="3"/>
        <charset val="129"/>
      </rPr>
      <t xml:space="preserve">
Female household rate</t>
    </r>
    <phoneticPr fontId="2" type="noConversion"/>
  </si>
  <si>
    <t>1. 인 구 추 이</t>
    <phoneticPr fontId="2" type="noConversion"/>
  </si>
  <si>
    <t>2. 읍면동별 세대 및 등록인구</t>
    <phoneticPr fontId="2" type="noConversion"/>
  </si>
  <si>
    <t>Household and Resistered Population by Eup, Myeon and Dong</t>
    <phoneticPr fontId="2" type="noConversion"/>
  </si>
  <si>
    <t>(단위 : 세대, 명)</t>
    <phoneticPr fontId="2" type="noConversion"/>
  </si>
  <si>
    <t>시     별
읍면동별</t>
  </si>
  <si>
    <r>
      <t xml:space="preserve">세  대 </t>
    </r>
    <r>
      <rPr>
        <b/>
        <vertAlign val="superscript"/>
        <sz val="9"/>
        <color theme="1"/>
        <rFont val="함초롬돋움"/>
        <family val="3"/>
        <charset val="129"/>
      </rPr>
      <t>1)</t>
    </r>
  </si>
  <si>
    <t>등  록  인  구</t>
  </si>
  <si>
    <t>Registered Population</t>
    <phoneticPr fontId="2" type="noConversion"/>
  </si>
  <si>
    <t>세대당</t>
    <phoneticPr fontId="2" type="noConversion"/>
  </si>
  <si>
    <r>
      <t xml:space="preserve">65세이상 </t>
    </r>
    <r>
      <rPr>
        <b/>
        <vertAlign val="superscript"/>
        <sz val="9"/>
        <color theme="1"/>
        <rFont val="함초롬돋움"/>
        <family val="3"/>
        <charset val="129"/>
      </rPr>
      <t>2)</t>
    </r>
    <phoneticPr fontId="2" type="noConversion"/>
  </si>
  <si>
    <t>평균</t>
    <phoneticPr fontId="2" type="noConversion"/>
  </si>
  <si>
    <t>인구밀도</t>
    <phoneticPr fontId="2" type="noConversion"/>
  </si>
  <si>
    <t>Si
Eup,Myeon,Dong</t>
  </si>
  <si>
    <t>합  계  Total</t>
  </si>
  <si>
    <t>외국인  Foreigner</t>
  </si>
  <si>
    <t>인구</t>
    <phoneticPr fontId="2" type="noConversion"/>
  </si>
  <si>
    <t>고령자</t>
  </si>
  <si>
    <t>연령</t>
    <phoneticPr fontId="2" type="noConversion"/>
  </si>
  <si>
    <t xml:space="preserve"> </t>
    <phoneticPr fontId="2" type="noConversion"/>
  </si>
  <si>
    <t>면적</t>
    <phoneticPr fontId="2" type="noConversion"/>
  </si>
  <si>
    <r>
      <t>(km</t>
    </r>
    <r>
      <rPr>
        <b/>
        <vertAlign val="superscript"/>
        <sz val="9"/>
        <color theme="1"/>
        <rFont val="함초롬돋움"/>
        <family val="3"/>
        <charset val="129"/>
      </rPr>
      <t>2</t>
    </r>
    <r>
      <rPr>
        <b/>
        <sz val="9"/>
        <color theme="1"/>
        <rFont val="함초롬돋움"/>
        <family val="3"/>
        <charset val="129"/>
      </rPr>
      <t>)</t>
    </r>
    <phoneticPr fontId="2" type="noConversion"/>
  </si>
  <si>
    <t>of</t>
  </si>
  <si>
    <t>Persons per</t>
    <phoneticPr fontId="2" type="noConversion"/>
  </si>
  <si>
    <t>65 old</t>
    <phoneticPr fontId="2" type="noConversion"/>
  </si>
  <si>
    <t>Average</t>
    <phoneticPr fontId="2" type="noConversion"/>
  </si>
  <si>
    <t>households</t>
  </si>
  <si>
    <t>and over</t>
  </si>
  <si>
    <t>age</t>
    <phoneticPr fontId="2" type="noConversion"/>
  </si>
  <si>
    <t>Area</t>
    <phoneticPr fontId="2" type="noConversion"/>
  </si>
  <si>
    <t>제  주  시</t>
  </si>
  <si>
    <t>Jeju-si</t>
    <phoneticPr fontId="2" type="noConversion"/>
  </si>
  <si>
    <t>한  림  읍</t>
  </si>
  <si>
    <t xml:space="preserve"> Hallim-eup</t>
    <phoneticPr fontId="2" type="noConversion"/>
  </si>
  <si>
    <t>애  월  읍</t>
  </si>
  <si>
    <t xml:space="preserve"> Aewol-eup</t>
    <phoneticPr fontId="2" type="noConversion"/>
  </si>
  <si>
    <t>구  좌  읍</t>
  </si>
  <si>
    <t xml:space="preserve"> Gujwa-eup</t>
    <phoneticPr fontId="2" type="noConversion"/>
  </si>
  <si>
    <t>조  천  읍</t>
  </si>
  <si>
    <t xml:space="preserve"> Jocheon-eup</t>
    <phoneticPr fontId="2" type="noConversion"/>
  </si>
  <si>
    <t>한  경  면</t>
  </si>
  <si>
    <t xml:space="preserve"> Hangyeong-myeon</t>
    <phoneticPr fontId="2" type="noConversion"/>
  </si>
  <si>
    <t>추  자  면</t>
  </si>
  <si>
    <t xml:space="preserve"> Chuja-myeon</t>
    <phoneticPr fontId="2" type="noConversion"/>
  </si>
  <si>
    <t>우  도  면</t>
  </si>
  <si>
    <t xml:space="preserve"> Udo-myeon</t>
    <phoneticPr fontId="2" type="noConversion"/>
  </si>
  <si>
    <t>일 도 1 동</t>
  </si>
  <si>
    <t xml:space="preserve"> Ildo 1-dong</t>
    <phoneticPr fontId="2" type="noConversion"/>
  </si>
  <si>
    <t>일 도 2 동</t>
  </si>
  <si>
    <t xml:space="preserve"> Ildo 2-dong</t>
    <phoneticPr fontId="2" type="noConversion"/>
  </si>
  <si>
    <t>이 도 1 동</t>
  </si>
  <si>
    <t xml:space="preserve"> Ido 1-dong</t>
    <phoneticPr fontId="2" type="noConversion"/>
  </si>
  <si>
    <t>이 도 2 동</t>
  </si>
  <si>
    <t xml:space="preserve"> Ido 2-dong</t>
    <phoneticPr fontId="2" type="noConversion"/>
  </si>
  <si>
    <t>삼 도 1 동</t>
  </si>
  <si>
    <t xml:space="preserve"> Samdo 1-dong</t>
    <phoneticPr fontId="2" type="noConversion"/>
  </si>
  <si>
    <t>삼 도 2 동</t>
  </si>
  <si>
    <t xml:space="preserve"> Samdo 2-dong</t>
    <phoneticPr fontId="2" type="noConversion"/>
  </si>
  <si>
    <t>용 담 1 동</t>
  </si>
  <si>
    <t xml:space="preserve"> Yongdam 1-dong</t>
    <phoneticPr fontId="2" type="noConversion"/>
  </si>
  <si>
    <t>용 담 2 동</t>
  </si>
  <si>
    <t xml:space="preserve"> Yongdam 2-dong</t>
    <phoneticPr fontId="2" type="noConversion"/>
  </si>
  <si>
    <t>건  입  동</t>
  </si>
  <si>
    <t xml:space="preserve"> Geonip-dong</t>
    <phoneticPr fontId="2" type="noConversion"/>
  </si>
  <si>
    <t>화  북  동</t>
  </si>
  <si>
    <t xml:space="preserve"> Hwabuk-dong</t>
    <phoneticPr fontId="2" type="noConversion"/>
  </si>
  <si>
    <t>삼  양  동</t>
  </si>
  <si>
    <t xml:space="preserve"> Samyang-dong</t>
    <phoneticPr fontId="2" type="noConversion"/>
  </si>
  <si>
    <t>봉  개  동</t>
  </si>
  <si>
    <t xml:space="preserve"> Bonggae-dong</t>
    <phoneticPr fontId="2" type="noConversion"/>
  </si>
  <si>
    <t>아  라  동</t>
  </si>
  <si>
    <t xml:space="preserve"> Ara-dong</t>
    <phoneticPr fontId="2" type="noConversion"/>
  </si>
  <si>
    <t>오  라  동</t>
  </si>
  <si>
    <t xml:space="preserve"> Ora-dong</t>
    <phoneticPr fontId="2" type="noConversion"/>
  </si>
  <si>
    <t>연동</t>
    <phoneticPr fontId="2" type="noConversion"/>
  </si>
  <si>
    <t xml:space="preserve"> Yeon-dong</t>
    <phoneticPr fontId="2" type="noConversion"/>
  </si>
  <si>
    <t>노  형  동</t>
  </si>
  <si>
    <t xml:space="preserve"> Nohyeong-dong</t>
    <phoneticPr fontId="2" type="noConversion"/>
  </si>
  <si>
    <t>외  도  동</t>
  </si>
  <si>
    <t xml:space="preserve"> Oedo-dong</t>
    <phoneticPr fontId="2" type="noConversion"/>
  </si>
  <si>
    <t>이  호  동</t>
  </si>
  <si>
    <t xml:space="preserve"> Iho-dong</t>
    <phoneticPr fontId="2" type="noConversion"/>
  </si>
  <si>
    <t>도  두  동</t>
  </si>
  <si>
    <t xml:space="preserve"> Dodu-dong</t>
    <phoneticPr fontId="2" type="noConversion"/>
  </si>
  <si>
    <r>
      <rPr>
        <sz val="8"/>
        <color theme="0"/>
        <rFont val="함초롬돋움"/>
        <family val="3"/>
        <charset val="129"/>
      </rPr>
      <t>주</t>
    </r>
    <r>
      <rPr>
        <sz val="8"/>
        <rFont val="함초롬돋움"/>
        <family val="3"/>
        <charset val="129"/>
      </rPr>
      <t>주 : 1) 작성기준년도의 세대 및 인구를 작성, 외국인 세대 제외</t>
    </r>
    <phoneticPr fontId="2" type="noConversion"/>
  </si>
  <si>
    <t>Note : 1) Indicating the number of households/population in the reference year, Foreign households and foreign resident excluded</t>
    <phoneticPr fontId="2" type="noConversion"/>
  </si>
  <si>
    <r>
      <rPr>
        <sz val="8"/>
        <color theme="0"/>
        <rFont val="함초롬돋움"/>
        <family val="3"/>
        <charset val="129"/>
      </rPr>
      <t xml:space="preserve">주주 : </t>
    </r>
    <r>
      <rPr>
        <sz val="8"/>
        <rFont val="함초롬돋움"/>
        <family val="3"/>
        <charset val="129"/>
      </rPr>
      <t>2) 2016년부터 외국인 제외(읍면동별 외국인 현황 공표되지 않고 있음)</t>
    </r>
    <phoneticPr fontId="2" type="noConversion"/>
  </si>
  <si>
    <t>2)  foreign resident excluded from 2016</t>
  </si>
  <si>
    <t>2. 읍면동별 세대 및 인구(계속)</t>
    <phoneticPr fontId="2" type="noConversion"/>
  </si>
  <si>
    <t>Households and Population by Eup, Myeon and Dong(Cont'd)</t>
    <phoneticPr fontId="2" type="noConversion"/>
  </si>
  <si>
    <t>(단위 : 세대, 명)</t>
  </si>
  <si>
    <t>대  정  읍</t>
  </si>
  <si>
    <t xml:space="preserve"> Daejeong-eup</t>
    <phoneticPr fontId="2" type="noConversion"/>
  </si>
  <si>
    <t>남  원  읍</t>
  </si>
  <si>
    <t xml:space="preserve"> Namwon-eup</t>
    <phoneticPr fontId="2" type="noConversion"/>
  </si>
  <si>
    <t>성  산  읍</t>
  </si>
  <si>
    <t xml:space="preserve"> Seongsan-eup</t>
    <phoneticPr fontId="2" type="noConversion"/>
  </si>
  <si>
    <t>안  덕  면</t>
  </si>
  <si>
    <t xml:space="preserve"> Andeok-myeon</t>
    <phoneticPr fontId="2" type="noConversion"/>
  </si>
  <si>
    <t>표  선  면</t>
  </si>
  <si>
    <t xml:space="preserve"> Pyoseon-myeon</t>
    <phoneticPr fontId="2" type="noConversion"/>
  </si>
  <si>
    <t>송  산  동</t>
  </si>
  <si>
    <t xml:space="preserve"> Songsan-dong</t>
    <phoneticPr fontId="2" type="noConversion"/>
  </si>
  <si>
    <t>정  방  동</t>
  </si>
  <si>
    <t xml:space="preserve"> Jeongbang-dong</t>
    <phoneticPr fontId="2" type="noConversion"/>
  </si>
  <si>
    <t>중  앙  동</t>
  </si>
  <si>
    <t xml:space="preserve"> Jungang-dong</t>
    <phoneticPr fontId="2" type="noConversion"/>
  </si>
  <si>
    <t>천  지  동</t>
  </si>
  <si>
    <t xml:space="preserve"> Cheonji-dong</t>
    <phoneticPr fontId="2" type="noConversion"/>
  </si>
  <si>
    <t>효  돈   동</t>
  </si>
  <si>
    <t xml:space="preserve"> Hyodon-dong</t>
    <phoneticPr fontId="2" type="noConversion"/>
  </si>
  <si>
    <t>영  천  동</t>
  </si>
  <si>
    <t xml:space="preserve"> Yeongcheon-dong</t>
    <phoneticPr fontId="2" type="noConversion"/>
  </si>
  <si>
    <t>동  홍  동</t>
  </si>
  <si>
    <t xml:space="preserve"> Donghong-dong</t>
    <phoneticPr fontId="2" type="noConversion"/>
  </si>
  <si>
    <t>서  홍  동</t>
  </si>
  <si>
    <t xml:space="preserve"> Seohong-dong</t>
    <phoneticPr fontId="2" type="noConversion"/>
  </si>
  <si>
    <t>대  륜  동</t>
  </si>
  <si>
    <t xml:space="preserve"> Daeryun-dong</t>
    <phoneticPr fontId="2" type="noConversion"/>
  </si>
  <si>
    <t>대  천  동</t>
  </si>
  <si>
    <t xml:space="preserve"> Daecheon-dong</t>
    <phoneticPr fontId="2" type="noConversion"/>
  </si>
  <si>
    <t>중  문  동</t>
  </si>
  <si>
    <t xml:space="preserve"> Jungmun-dong</t>
    <phoneticPr fontId="2" type="noConversion"/>
  </si>
  <si>
    <t>예  래  동</t>
  </si>
  <si>
    <t xml:space="preserve"> Yerae-dong</t>
    <phoneticPr fontId="2" type="noConversion"/>
  </si>
  <si>
    <t>Household and Resistered Population by Eup, Myeon and Dong</t>
    <phoneticPr fontId="2" type="noConversion"/>
  </si>
  <si>
    <t>3. 연령(5세계급) 및 성별 인구</t>
    <phoneticPr fontId="2" type="noConversion"/>
  </si>
  <si>
    <t>2. 읍면동별 세대 및 인구</t>
    <phoneticPr fontId="2" type="noConversion"/>
  </si>
  <si>
    <t>4. 인구동태</t>
    <phoneticPr fontId="2" type="noConversion"/>
  </si>
  <si>
    <t>4-1. 시별 인구동태</t>
    <phoneticPr fontId="2" type="noConversion"/>
  </si>
  <si>
    <t>5. 인구이동</t>
    <phoneticPr fontId="2" type="noConversion"/>
  </si>
  <si>
    <t>5-1. 시별 인구이동</t>
    <phoneticPr fontId="2" type="noConversion"/>
  </si>
  <si>
    <t>6. 주민등록전입지별 인구이동(타시도→제주)</t>
    <phoneticPr fontId="2" type="noConversion"/>
  </si>
  <si>
    <t>7. 주민등록전출지별 인구이동(제주→타시도)</t>
    <phoneticPr fontId="2" type="noConversion"/>
  </si>
  <si>
    <t>8. 외국인 국적별 등록현황</t>
    <phoneticPr fontId="2" type="noConversion"/>
  </si>
  <si>
    <t>9. 외국인과의 혼인</t>
    <phoneticPr fontId="2" type="noConversion"/>
  </si>
  <si>
    <t>10. 사망원인별 사망</t>
    <phoneticPr fontId="2" type="noConversion"/>
  </si>
  <si>
    <t>11. 혼인율</t>
    <phoneticPr fontId="2" type="noConversion"/>
  </si>
  <si>
    <t>12. 이혼율</t>
    <phoneticPr fontId="2" type="noConversion"/>
  </si>
  <si>
    <t>13. 여성가구주 현황</t>
    <phoneticPr fontId="2" type="noConversion"/>
  </si>
  <si>
    <t>14. 다문화 가구 및 가구원</t>
    <phoneticPr fontId="2" type="noConversion"/>
  </si>
  <si>
    <t>15. 가구원수별 가구</t>
    <phoneticPr fontId="2" type="noConversion"/>
  </si>
  <si>
    <r>
      <t>3. 연령별(5세 계급) 및 성별 인구</t>
    </r>
    <r>
      <rPr>
        <b/>
        <vertAlign val="superscript"/>
        <sz val="18"/>
        <rFont val="함초롬돋움"/>
        <family val="3"/>
        <charset val="129"/>
      </rPr>
      <t>1)</t>
    </r>
    <phoneticPr fontId="2" type="noConversion"/>
  </si>
  <si>
    <t>4. 인 구 동 태</t>
    <phoneticPr fontId="2" type="noConversion"/>
  </si>
  <si>
    <r>
      <t>5. 인구 이동</t>
    </r>
    <r>
      <rPr>
        <b/>
        <vertAlign val="superscript"/>
        <sz val="16"/>
        <color theme="1"/>
        <rFont val="함초롬돋움"/>
        <family val="3"/>
        <charset val="129"/>
      </rPr>
      <t>1)</t>
    </r>
    <phoneticPr fontId="2" type="noConversion"/>
  </si>
  <si>
    <r>
      <t>5-1. 시별 인구이동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</si>
  <si>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r>
      <t>5-1. 시별 인구이동(계속)</t>
    </r>
    <r>
      <rPr>
        <b/>
        <vertAlign val="superscript"/>
        <sz val="16"/>
        <rFont val="함초롬돋움"/>
        <family val="3"/>
        <charset val="129"/>
      </rPr>
      <t>1)</t>
    </r>
    <phoneticPr fontId="2" type="noConversion"/>
  </si>
  <si>
    <t>6. 주민등록 전입지별 인구이동(타시도→제주)</t>
    <phoneticPr fontId="2" type="noConversion"/>
  </si>
  <si>
    <t>7. 주민등록 전출지별 인구이동(제주→타시도)</t>
    <phoneticPr fontId="2" type="noConversion"/>
  </si>
  <si>
    <t>11. 혼 인 율</t>
    <phoneticPr fontId="2" type="noConversion"/>
  </si>
  <si>
    <t>12. 이 혼 율</t>
    <phoneticPr fontId="2" type="noConversion"/>
  </si>
  <si>
    <r>
      <t>15. 가구원수별 가구</t>
    </r>
    <r>
      <rPr>
        <b/>
        <vertAlign val="superscript"/>
        <sz val="16"/>
        <rFont val="함초롬돋움"/>
        <family val="3"/>
        <charset val="129"/>
      </rPr>
      <t>1)</t>
    </r>
    <r>
      <rPr>
        <b/>
        <sz val="18"/>
        <rFont val="함초롬돋움"/>
        <family val="3"/>
        <charset val="129"/>
      </rPr>
      <t>(일반가구</t>
    </r>
    <r>
      <rPr>
        <b/>
        <vertAlign val="superscript"/>
        <sz val="16"/>
        <rFont val="함초롬돋움"/>
        <family val="3"/>
        <charset val="129"/>
      </rPr>
      <t>2)</t>
    </r>
    <r>
      <rPr>
        <b/>
        <sz val="18"/>
        <rFont val="함초롬돋움"/>
        <family val="3"/>
        <charset val="129"/>
      </rPr>
      <t>)</t>
    </r>
    <phoneticPr fontId="2" type="noConversion"/>
  </si>
  <si>
    <t>Migrants by City(Cont'd)</t>
    <phoneticPr fontId="2" type="noConversion"/>
  </si>
  <si>
    <t>주주 : 1) 한국표준질병사인분류(KCD) 기준</t>
    <phoneticPr fontId="2" type="noConversion"/>
  </si>
  <si>
    <t>주주 : 1) 한국표준질병사인분류(KCD) 기준</t>
  </si>
  <si>
    <t xml:space="preserve">  and foreigner household are excluded </t>
    <phoneticPr fontId="2" type="noConversion"/>
  </si>
  <si>
    <t>Multiple household (not related by blood if more than 6 people, dormitory and other social organizations and etc.)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</si>
</sst>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3">
    <numFmt numFmtId="42" formatCode="_-&quot;₩&quot;* #,##0_-;\-&quot;₩&quot;* #,##0_-;_-&quot;₩&quot;* &quot;-&quot;_-;_-@_-"/>
    <numFmt numFmtId="41" formatCode="_-* #,##0_-;\-* #,##0_-;_-* &quot;-&quot;_-;_-@_-"/>
    <numFmt numFmtId="44" formatCode="_-&quot;₩&quot;* #,##0.00_-;\-&quot;₩&quot;* #,##0.00_-;_-&quot;₩&quot;* &quot;-&quot;??_-;_-@_-"/>
    <numFmt numFmtId="43" formatCode="_-* #,##0.00_-;\-* #,##0.00_-;_-* &quot;-&quot;??_-;_-@_-"/>
    <numFmt numFmtId="176" formatCode="#,##0.0_ "/>
    <numFmt numFmtId="177" formatCode="#,##0_ "/>
    <numFmt numFmtId="178" formatCode="0.0_ "/>
    <numFmt numFmtId="179" formatCode="#,##0_);[Red]\(#,##0\)"/>
    <numFmt numFmtId="180" formatCode="_ * #,##0_ ;_ * \-#,##0_ ;_ * &quot;-&quot;_ ;_ @_ "/>
    <numFmt numFmtId="181" formatCode="_ * #,##0.00_ ;_ * \-#,##0.00_ ;_ * &quot;-&quot;??_ ;_ @_ "/>
    <numFmt numFmtId="182" formatCode="_ * #,##0.00_ ;_ * \-#,##0.00_ ;_ * &quot;-&quot;_ ;_ @_ "/>
    <numFmt numFmtId="183" formatCode="&quot;₩&quot;#,##0.00;&quot;₩&quot;\-#,##0.00"/>
    <numFmt numFmtId="184" formatCode="&quot;R$&quot;#,##0.00;&quot;R$&quot;\-#,##0.00"/>
    <numFmt numFmtId="185" formatCode="&quot;₩&quot;#,##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6" formatCode="&quot;₩&quot;#,##0;[Red]&quot;₩&quot;&quot;₩&quot;\-#,##0"/>
    <numFmt numFmtId="187" formatCode="&quot;₩&quot;#,##0.0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88" formatCode="&quot;₩&quot;#,##0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"/>
    <numFmt numFmtId="189" formatCode="_ * #,##0.00_ ;_ * 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_ ;_ * &quot;-&quot;??_ ;_ @_ "/>
    <numFmt numFmtId="190" formatCode="&quot;₩&quot;#,##0.00;[Red]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&quot;₩&quot;\-#,##0.00"/>
    <numFmt numFmtId="191" formatCode="_-[$€-2]* #,##0.00_-;\-[$€-2]* #,##0.00_-;_-[$€-2]* &quot;-&quot;??_-"/>
    <numFmt numFmtId="192" formatCode="0_);[Red]\(0\)"/>
    <numFmt numFmtId="193" formatCode="0.00_ "/>
    <numFmt numFmtId="194" formatCode="0.0;[Red]0.0"/>
    <numFmt numFmtId="195" formatCode="0.00;[Red]0.00"/>
    <numFmt numFmtId="196" formatCode="#,##0;&quot;△&quot;#,##0;\-;"/>
    <numFmt numFmtId="197" formatCode="0.0"/>
    <numFmt numFmtId="198" formatCode="0.0\ \ \ \ "/>
    <numFmt numFmtId="199" formatCode="#,##0\ \ \ "/>
    <numFmt numFmtId="200" formatCode="#,##0.0########"/>
    <numFmt numFmtId="201" formatCode="#\ ##0;;\-;"/>
    <numFmt numFmtId="202" formatCode="#\ ##0.0;;\-;"/>
    <numFmt numFmtId="203" formatCode="_ &quot;$&quot;* #,##0.00_ ;_ &quot;$&quot;* \-#,##0.00_ ;_ &quot;$&quot;* &quot;-&quot;??_ ;_ @_ "/>
    <numFmt numFmtId="204" formatCode="#,##0;&quot;-&quot;#,##0"/>
    <numFmt numFmtId="205" formatCode="#,##0.00;[Red]&quot;-&quot;#,##0.00"/>
    <numFmt numFmtId="206" formatCode="#,##0.00;[Red]#,##0.00"/>
    <numFmt numFmtId="207" formatCode="#,##0.00_ "/>
    <numFmt numFmtId="208" formatCode="###,###.00"/>
    <numFmt numFmtId="209" formatCode="#\ ##0.000;;\-;"/>
    <numFmt numFmtId="210" formatCode="0.0_);\(0.0\)"/>
    <numFmt numFmtId="211" formatCode="#\ ###;;\-;"/>
    <numFmt numFmtId="212" formatCode="0_ "/>
    <numFmt numFmtId="213" formatCode="#,##0.0;;\-"/>
    <numFmt numFmtId="214" formatCode="#,##0.00;;\-"/>
  </numFmts>
  <fonts count="98">
    <font>
      <sz val="11"/>
      <name val="돋움"/>
      <family val="3"/>
      <charset val="129"/>
    </font>
    <font>
      <sz val="10"/>
      <color theme="1"/>
      <name val="Arial"/>
      <family val="2"/>
    </font>
    <font>
      <sz val="8"/>
      <name val="돋움"/>
      <family val="3"/>
      <charset val="129"/>
    </font>
    <font>
      <sz val="11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굴림체"/>
      <family val="3"/>
      <charset val="129"/>
    </font>
    <font>
      <sz val="12"/>
      <name val="바탕체"/>
      <family val="1"/>
      <charset val="129"/>
    </font>
    <font>
      <sz val="14"/>
      <name val="뼻뮝"/>
      <family val="3"/>
      <charset val="129"/>
    </font>
    <font>
      <sz val="10"/>
      <name val="명조"/>
      <family val="3"/>
      <charset val="129"/>
    </font>
    <font>
      <sz val="12"/>
      <name val="ⓒoUAAA¨u"/>
      <family val="1"/>
      <charset val="129"/>
    </font>
    <font>
      <sz val="11"/>
      <name val="￥i￠￢￠?o"/>
      <family val="3"/>
      <charset val="129"/>
    </font>
    <font>
      <sz val="12"/>
      <name val="¹UAAA¼"/>
      <family val="3"/>
      <charset val="129"/>
    </font>
    <font>
      <sz val="12"/>
      <name val="System"/>
      <family val="2"/>
      <charset val="129"/>
    </font>
    <font>
      <b/>
      <sz val="11"/>
      <name val="Helv"/>
      <family val="2"/>
    </font>
    <font>
      <sz val="11"/>
      <color rgb="FF000000"/>
      <name val="맑은 고딕"/>
      <family val="3"/>
      <charset val="129"/>
    </font>
    <font>
      <sz val="11"/>
      <color rgb="FFFFFFFF"/>
      <name val="맑은 고딕"/>
      <family val="3"/>
      <charset val="129"/>
    </font>
    <font>
      <sz val="11"/>
      <color rgb="FFFF0000"/>
      <name val="맑은 고딕"/>
      <family val="3"/>
      <charset val="129"/>
    </font>
    <font>
      <b/>
      <sz val="11"/>
      <color rgb="FFFF9900"/>
      <name val="맑은 고딕"/>
      <family val="3"/>
      <charset val="129"/>
    </font>
    <font>
      <sz val="11"/>
      <color rgb="FF800080"/>
      <name val="맑은 고딕"/>
      <family val="3"/>
      <charset val="129"/>
    </font>
    <font>
      <sz val="11"/>
      <color rgb="FF993300"/>
      <name val="맑은 고딕"/>
      <family val="3"/>
      <charset val="129"/>
    </font>
    <font>
      <i/>
      <sz val="11"/>
      <color rgb="FF808080"/>
      <name val="맑은 고딕"/>
      <family val="3"/>
      <charset val="129"/>
    </font>
    <font>
      <b/>
      <sz val="11"/>
      <color rgb="FFFFFFFF"/>
      <name val="맑은 고딕"/>
      <family val="3"/>
      <charset val="129"/>
    </font>
    <font>
      <sz val="11"/>
      <color rgb="FFFF99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1"/>
      <color rgb="FF333399"/>
      <name val="맑은 고딕"/>
      <family val="3"/>
      <charset val="129"/>
    </font>
    <font>
      <b/>
      <sz val="18"/>
      <color rgb="FF003366"/>
      <name val="맑은 고딕"/>
      <family val="3"/>
      <charset val="129"/>
    </font>
    <font>
      <b/>
      <sz val="15"/>
      <color rgb="FF003366"/>
      <name val="맑은 고딕"/>
      <family val="3"/>
      <charset val="129"/>
    </font>
    <font>
      <b/>
      <sz val="13"/>
      <color rgb="FF003366"/>
      <name val="맑은 고딕"/>
      <family val="3"/>
      <charset val="129"/>
    </font>
    <font>
      <b/>
      <sz val="11"/>
      <color rgb="FF003366"/>
      <name val="맑은 고딕"/>
      <family val="3"/>
      <charset val="129"/>
    </font>
    <font>
      <sz val="11"/>
      <color rgb="FF008000"/>
      <name val="맑은 고딕"/>
      <family val="3"/>
      <charset val="129"/>
    </font>
    <font>
      <b/>
      <sz val="11"/>
      <color rgb="FF333333"/>
      <name val="맑은 고딕"/>
      <family val="3"/>
      <charset val="129"/>
    </font>
    <font>
      <sz val="18"/>
      <name val="Arial"/>
      <family val="2"/>
    </font>
    <font>
      <b/>
      <sz val="1"/>
      <color rgb="FF000000"/>
      <name val="Courier"/>
      <family val="3"/>
    </font>
    <font>
      <sz val="1"/>
      <color rgb="FF000000"/>
      <name val="Courier"/>
      <family val="3"/>
    </font>
    <font>
      <sz val="10"/>
      <name val="바탕"/>
      <family val="1"/>
      <charset val="129"/>
    </font>
    <font>
      <b/>
      <sz val="14"/>
      <name val="바탕"/>
      <family val="1"/>
      <charset val="129"/>
    </font>
    <font>
      <b/>
      <sz val="16"/>
      <name val="바탕"/>
      <family val="1"/>
      <charset val="129"/>
    </font>
    <font>
      <b/>
      <sz val="10"/>
      <name val="Helv"/>
      <family val="2"/>
    </font>
    <font>
      <sz val="8"/>
      <name val="Arial"/>
      <family val="2"/>
    </font>
    <font>
      <b/>
      <sz val="12"/>
      <name val="Helv"/>
      <family val="2"/>
    </font>
    <font>
      <sz val="8"/>
      <name val="바탕체"/>
      <family val="1"/>
      <charset val="129"/>
    </font>
    <font>
      <sz val="12"/>
      <name val="Arial"/>
      <family val="2"/>
    </font>
    <font>
      <sz val="9"/>
      <name val="굴림"/>
      <family val="3"/>
      <charset val="129"/>
    </font>
    <font>
      <sz val="18"/>
      <name val="돋움"/>
      <family val="3"/>
      <charset val="129"/>
    </font>
    <font>
      <sz val="11"/>
      <color theme="1"/>
      <name val="맑은 고딕"/>
      <family val="3"/>
      <charset val="129"/>
      <scheme val="minor"/>
    </font>
    <font>
      <u/>
      <sz val="13.2"/>
      <color rgb="FF0000FF"/>
      <name val="돋움"/>
      <family val="3"/>
      <charset val="129"/>
    </font>
    <font>
      <sz val="11"/>
      <color rgb="FF000000"/>
      <name val="맑은 고딕"/>
      <family val="3"/>
      <charset val="129"/>
      <scheme val="minor"/>
    </font>
    <font>
      <sz val="8"/>
      <name val="맑은 고딕 Semilight"/>
      <family val="3"/>
      <charset val="129"/>
    </font>
    <font>
      <b/>
      <sz val="9"/>
      <name val="맑은 고딕 Semilight"/>
      <family val="3"/>
      <charset val="129"/>
    </font>
    <font>
      <sz val="9"/>
      <name val="맑은 고딕 Semilight"/>
      <family val="3"/>
      <charset val="129"/>
    </font>
    <font>
      <b/>
      <sz val="18"/>
      <name val="맑은 고딕 Semilight"/>
      <family val="3"/>
      <charset val="129"/>
    </font>
    <font>
      <sz val="8"/>
      <name val="맑은 고딕"/>
      <family val="3"/>
      <charset val="129"/>
    </font>
    <font>
      <sz val="10"/>
      <color theme="1"/>
      <name val="맑은 고딕 Semilight"/>
      <family val="3"/>
      <charset val="129"/>
    </font>
    <font>
      <sz val="9"/>
      <name val="맑은 고딕"/>
      <family val="3"/>
      <charset val="129"/>
    </font>
    <font>
      <sz val="9"/>
      <color theme="1"/>
      <name val="함초롬돋움"/>
      <family val="3"/>
      <charset val="129"/>
    </font>
    <font>
      <b/>
      <sz val="9"/>
      <color theme="1"/>
      <name val="함초롬돋움"/>
      <family val="3"/>
      <charset val="129"/>
    </font>
    <font>
      <b/>
      <sz val="18"/>
      <name val="함초롬돋움"/>
      <family val="3"/>
      <charset val="129"/>
    </font>
    <font>
      <b/>
      <sz val="16"/>
      <name val="함초롬돋움"/>
      <family val="3"/>
      <charset val="129"/>
    </font>
    <font>
      <sz val="8"/>
      <color theme="1"/>
      <name val="함초롬돋움"/>
      <family val="3"/>
      <charset val="129"/>
    </font>
    <font>
      <sz val="8"/>
      <name val="함초롬돋움"/>
      <family val="3"/>
      <charset val="129"/>
    </font>
    <font>
      <sz val="10"/>
      <name val="함초롬돋움"/>
      <family val="3"/>
      <charset val="129"/>
    </font>
    <font>
      <b/>
      <sz val="9"/>
      <name val="함초롬돋움"/>
      <family val="3"/>
      <charset val="129"/>
    </font>
    <font>
      <sz val="10"/>
      <color theme="1"/>
      <name val="함초롬돋움"/>
      <family val="3"/>
      <charset val="129"/>
    </font>
    <font>
      <b/>
      <sz val="8"/>
      <name val="함초롬돋움"/>
      <family val="3"/>
      <charset val="129"/>
    </font>
    <font>
      <sz val="9"/>
      <name val="함초롬돋움"/>
      <family val="3"/>
      <charset val="129"/>
    </font>
    <font>
      <b/>
      <vertAlign val="superscript"/>
      <sz val="9"/>
      <name val="함초롬돋움"/>
      <family val="3"/>
      <charset val="129"/>
    </font>
    <font>
      <b/>
      <sz val="14"/>
      <name val="함초롬돋움"/>
      <family val="3"/>
      <charset val="129"/>
    </font>
    <font>
      <sz val="8"/>
      <color theme="0"/>
      <name val="함초롬돋움"/>
      <family val="3"/>
      <charset val="129"/>
    </font>
    <font>
      <b/>
      <sz val="12"/>
      <name val="함초롬돋움"/>
      <family val="3"/>
      <charset val="129"/>
    </font>
    <font>
      <sz val="11"/>
      <name val="함초롬돋움"/>
      <family val="3"/>
      <charset val="129"/>
    </font>
    <font>
      <sz val="8"/>
      <name val="굴림"/>
      <family val="3"/>
      <charset val="129"/>
    </font>
    <font>
      <b/>
      <vertAlign val="superscript"/>
      <sz val="16"/>
      <name val="함초롬돋움"/>
      <family val="3"/>
      <charset val="129"/>
    </font>
    <font>
      <sz val="11"/>
      <name val="돋움"/>
      <family val="3"/>
      <charset val="129"/>
    </font>
    <font>
      <vertAlign val="superscript"/>
      <sz val="8"/>
      <name val="함초롬돋움"/>
      <family val="3"/>
      <charset val="129"/>
    </font>
    <font>
      <sz val="12"/>
      <name val="돋움"/>
      <family val="3"/>
      <charset val="129"/>
    </font>
    <font>
      <sz val="16"/>
      <name val="돋움"/>
      <family val="3"/>
      <charset val="129"/>
    </font>
    <font>
      <sz val="14"/>
      <name val="돋움"/>
      <family val="3"/>
      <charset val="129"/>
    </font>
    <font>
      <sz val="14"/>
      <name val="함초롬돋움"/>
      <family val="3"/>
      <charset val="129"/>
    </font>
    <font>
      <b/>
      <sz val="24"/>
      <name val="함초롬돋움"/>
      <family val="3"/>
      <charset val="129"/>
    </font>
    <font>
      <b/>
      <sz val="11"/>
      <name val="돋움"/>
      <family val="3"/>
      <charset val="129"/>
    </font>
    <font>
      <sz val="8.5"/>
      <name val="함초롬돋움"/>
      <family val="3"/>
      <charset val="129"/>
    </font>
    <font>
      <b/>
      <vertAlign val="superscript"/>
      <sz val="18"/>
      <name val="함초롬돋움"/>
      <family val="3"/>
      <charset val="129"/>
    </font>
    <font>
      <sz val="8"/>
      <color rgb="FFFF0000"/>
      <name val="맑은 고딕 Semilight"/>
      <family val="3"/>
      <charset val="129"/>
    </font>
    <font>
      <sz val="8"/>
      <color rgb="FFFF0000"/>
      <name val="함초롬돋움"/>
      <family val="3"/>
      <charset val="129"/>
    </font>
    <font>
      <sz val="10"/>
      <color rgb="FFFF0000"/>
      <name val="Arial"/>
      <family val="2"/>
    </font>
    <font>
      <sz val="12"/>
      <name val="함초롬돋움"/>
      <family val="3"/>
      <charset val="129"/>
    </font>
    <font>
      <b/>
      <sz val="11"/>
      <name val="함초롬돋움"/>
      <family val="3"/>
      <charset val="129"/>
    </font>
    <font>
      <u/>
      <sz val="12"/>
      <name val="함초롬돋움"/>
      <family val="3"/>
      <charset val="129"/>
    </font>
    <font>
      <sz val="20"/>
      <name val="함초롬돋움"/>
      <family val="3"/>
      <charset val="129"/>
    </font>
    <font>
      <sz val="8"/>
      <color theme="1"/>
      <name val="맑은 고딕 Semilight"/>
      <family val="3"/>
      <charset val="129"/>
    </font>
    <font>
      <b/>
      <sz val="18"/>
      <color theme="1"/>
      <name val="함초롬돋움"/>
      <family val="3"/>
      <charset val="129"/>
    </font>
    <font>
      <b/>
      <vertAlign val="superscript"/>
      <sz val="16"/>
      <color theme="1"/>
      <name val="함초롬돋움"/>
      <family val="3"/>
      <charset val="129"/>
    </font>
    <font>
      <b/>
      <sz val="10"/>
      <color theme="1"/>
      <name val="함초롬돋움"/>
      <family val="3"/>
      <charset val="129"/>
    </font>
    <font>
      <b/>
      <vertAlign val="superscript"/>
      <sz val="9"/>
      <color theme="1"/>
      <name val="함초롬돋움"/>
      <family val="3"/>
      <charset val="129"/>
    </font>
    <font>
      <b/>
      <sz val="9"/>
      <color theme="1"/>
      <name val="맑은 고딕 Semilight"/>
      <family val="3"/>
      <charset val="129"/>
    </font>
  </fonts>
  <fills count="26">
    <fill>
      <patternFill patternType="none"/>
    </fill>
    <fill>
      <patternFill patternType="gray125"/>
    </fill>
    <fill>
      <patternFill patternType="solid">
        <fgColor rgb="FFCCCCFF"/>
        <bgColor indexed="64"/>
      </patternFill>
    </fill>
    <fill>
      <patternFill patternType="solid">
        <fgColor rgb="FFFF99CC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rgb="FFCC99FF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FF8080"/>
        <bgColor indexed="64"/>
      </patternFill>
    </fill>
    <fill>
      <patternFill patternType="solid">
        <fgColor rgb="FF00FF00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0066CC"/>
        <bgColor indexed="64"/>
      </patternFill>
    </fill>
    <fill>
      <patternFill patternType="solid">
        <fgColor rgb="FF800080"/>
        <bgColor indexed="64"/>
      </patternFill>
    </fill>
    <fill>
      <patternFill patternType="solid">
        <fgColor rgb="FF33CCCC"/>
        <bgColor indexed="64"/>
      </patternFill>
    </fill>
    <fill>
      <patternFill patternType="solid">
        <fgColor rgb="FFFF990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333399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339966"/>
        <bgColor indexed="64"/>
      </patternFill>
    </fill>
    <fill>
      <patternFill patternType="solid">
        <fgColor rgb="FFFF6600"/>
        <bgColor indexed="64"/>
      </patternFill>
    </fill>
    <fill>
      <patternFill patternType="solid">
        <fgColor rgb="FFC0C0C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69696"/>
        <bgColor indexed="64"/>
      </patternFill>
    </fill>
    <fill>
      <patternFill patternType="solid">
        <fgColor theme="0"/>
        <bgColor indexed="64"/>
      </patternFill>
    </fill>
  </fills>
  <borders count="84">
    <border>
      <left/>
      <right/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/>
      <right/>
      <top style="double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hair">
        <color auto="1"/>
      </bottom>
      <diagonal/>
    </border>
    <border>
      <left/>
      <right/>
      <top/>
      <bottom style="double">
        <color rgb="FFFF990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  <border>
      <left/>
      <right style="hair">
        <color auto="1"/>
      </right>
      <top/>
      <bottom/>
      <diagonal/>
    </border>
    <border>
      <left style="hair">
        <color auto="1"/>
      </left>
      <right/>
      <top/>
      <bottom/>
      <diagonal/>
    </border>
    <border>
      <left/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/>
      <bottom style="thin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thin">
        <color auto="1"/>
      </bottom>
      <diagonal/>
    </border>
    <border>
      <left style="hair">
        <color auto="1"/>
      </left>
      <right/>
      <top style="thin">
        <color auto="1"/>
      </top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hair">
        <color auto="1"/>
      </right>
      <top style="thin">
        <color auto="1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hair">
        <color auto="1"/>
      </left>
      <right style="hair">
        <color auto="1"/>
      </right>
      <top style="thin">
        <color auto="1"/>
      </top>
      <bottom/>
      <diagonal/>
    </border>
    <border>
      <left/>
      <right style="hair">
        <color auto="1"/>
      </right>
      <top style="hair">
        <color auto="1"/>
      </top>
      <bottom/>
      <diagonal/>
    </border>
    <border>
      <left/>
      <right/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/>
      <diagonal/>
    </border>
    <border>
      <left/>
      <right style="hair">
        <color auto="1"/>
      </right>
      <top style="thin">
        <color auto="1"/>
      </top>
      <bottom style="hair">
        <color auto="1"/>
      </bottom>
      <diagonal/>
    </border>
    <border>
      <left/>
      <right style="hair">
        <color rgb="FF000000"/>
      </right>
      <top/>
      <bottom/>
      <diagonal/>
    </border>
    <border>
      <left/>
      <right style="hair">
        <color rgb="FF000000"/>
      </right>
      <top/>
      <bottom style="thin">
        <color auto="1"/>
      </bottom>
      <diagonal/>
    </border>
    <border>
      <left style="hair">
        <color auto="1"/>
      </left>
      <right/>
      <top style="hair">
        <color auto="1"/>
      </top>
      <bottom style="thin">
        <color auto="1"/>
      </bottom>
      <diagonal/>
    </border>
    <border>
      <left/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 style="hair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 style="thin">
        <color rgb="FF000000"/>
      </top>
      <bottom style="thin">
        <color rgb="FF000000"/>
      </bottom>
      <diagonal/>
    </border>
    <border>
      <left style="hair">
        <color rgb="FF000000"/>
      </left>
      <right/>
      <top/>
      <bottom style="thin">
        <color auto="1"/>
      </bottom>
      <diagonal/>
    </border>
    <border>
      <left/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rgb="FF000000"/>
      </left>
      <right style="hair">
        <color rgb="FF000000"/>
      </right>
      <top/>
      <bottom style="thin">
        <color auto="1"/>
      </bottom>
      <diagonal/>
    </border>
    <border>
      <left/>
      <right style="hair">
        <color rgb="FF000000"/>
      </right>
      <top/>
      <bottom style="thin">
        <color rgb="FF000000"/>
      </bottom>
      <diagonal/>
    </border>
    <border>
      <left/>
      <right/>
      <top style="thin">
        <color auto="1"/>
      </top>
      <bottom style="hair">
        <color auto="1"/>
      </bottom>
      <diagonal/>
    </border>
    <border>
      <left style="hair">
        <color auto="1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/>
      <right style="thin">
        <color auto="1"/>
      </right>
      <top style="hair">
        <color auto="1"/>
      </top>
      <bottom/>
      <diagonal/>
    </border>
    <border>
      <left/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hair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hair">
        <color auto="1"/>
      </right>
      <top style="thin">
        <color auto="1"/>
      </top>
      <bottom style="thin">
        <color auto="1"/>
      </bottom>
      <diagonal/>
    </border>
    <border>
      <left style="hair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hair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 style="hair">
        <color auto="1"/>
      </bottom>
      <diagonal/>
    </border>
    <border>
      <left style="thin">
        <color auto="1"/>
      </left>
      <right/>
      <top style="hair">
        <color auto="1"/>
      </top>
      <bottom/>
      <diagonal/>
    </border>
    <border>
      <left/>
      <right style="hair">
        <color rgb="FF000000"/>
      </right>
      <top style="thin">
        <color auto="1"/>
      </top>
      <bottom/>
      <diagonal/>
    </border>
    <border>
      <left style="hair">
        <color rgb="FF000000"/>
      </left>
      <right style="hair">
        <color rgb="FF000000"/>
      </right>
      <top style="thin">
        <color auto="1"/>
      </top>
      <bottom/>
      <diagonal/>
    </border>
    <border>
      <left style="hair">
        <color rgb="FF000000"/>
      </left>
      <right/>
      <top style="thin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thin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/>
      <bottom style="thin">
        <color auto="1"/>
      </bottom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/>
      <top style="medium">
        <color auto="1"/>
      </top>
      <bottom/>
      <diagonal/>
    </border>
  </borders>
  <cellStyleXfs count="624">
    <xf numFmtId="0" fontId="0" fillId="0" borderId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17" fillId="2" borderId="0" applyNumberFormat="0" applyBorder="0" applyProtection="0"/>
    <xf numFmtId="0" fontId="17" fillId="2" borderId="0" applyNumberFormat="0" applyBorder="0" applyProtection="0"/>
    <xf numFmtId="0" fontId="17" fillId="3" borderId="0" applyNumberFormat="0" applyBorder="0" applyProtection="0"/>
    <xf numFmtId="0" fontId="17" fillId="3" borderId="0" applyNumberFormat="0" applyBorder="0" applyProtection="0"/>
    <xf numFmtId="0" fontId="17" fillId="4" borderId="0" applyNumberFormat="0" applyBorder="0" applyProtection="0"/>
    <xf numFmtId="0" fontId="17" fillId="4" borderId="0" applyNumberFormat="0" applyBorder="0" applyProtection="0"/>
    <xf numFmtId="0" fontId="17" fillId="5" borderId="0" applyNumberFormat="0" applyBorder="0" applyProtection="0"/>
    <xf numFmtId="0" fontId="17" fillId="5" borderId="0" applyNumberFormat="0" applyBorder="0" applyProtection="0"/>
    <xf numFmtId="0" fontId="17" fillId="6" borderId="0" applyNumberFormat="0" applyBorder="0" applyProtection="0"/>
    <xf numFmtId="0" fontId="17" fillId="6" borderId="0" applyNumberFormat="0" applyBorder="0" applyProtection="0"/>
    <xf numFmtId="0" fontId="17" fillId="7" borderId="0" applyNumberFormat="0" applyBorder="0" applyProtection="0"/>
    <xf numFmtId="0" fontId="17" fillId="7" borderId="0" applyNumberFormat="0" applyBorder="0" applyProtection="0"/>
    <xf numFmtId="0" fontId="17" fillId="8" borderId="0" applyNumberFormat="0" applyBorder="0" applyProtection="0"/>
    <xf numFmtId="0" fontId="17" fillId="8" borderId="0" applyNumberFormat="0" applyBorder="0" applyProtection="0"/>
    <xf numFmtId="0" fontId="17" fillId="9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10" borderId="0" applyNumberFormat="0" applyBorder="0" applyProtection="0"/>
    <xf numFmtId="0" fontId="17" fillId="5" borderId="0" applyNumberFormat="0" applyBorder="0" applyProtection="0"/>
    <xf numFmtId="0" fontId="17" fillId="5" borderId="0" applyNumberFormat="0" applyBorder="0" applyProtection="0"/>
    <xf numFmtId="0" fontId="17" fillId="8" borderId="0" applyNumberFormat="0" applyBorder="0" applyProtection="0"/>
    <xf numFmtId="0" fontId="17" fillId="8" borderId="0" applyNumberFormat="0" applyBorder="0" applyProtection="0"/>
    <xf numFmtId="0" fontId="17" fillId="11" borderId="0" applyNumberFormat="0" applyBorder="0" applyProtection="0"/>
    <xf numFmtId="0" fontId="17" fillId="11" borderId="0" applyNumberFormat="0" applyBorder="0" applyProtection="0"/>
    <xf numFmtId="0" fontId="18" fillId="12" borderId="0" applyNumberFormat="0" applyBorder="0" applyProtection="0"/>
    <xf numFmtId="0" fontId="18" fillId="12" borderId="0" applyNumberFormat="0" applyBorder="0" applyProtection="0"/>
    <xf numFmtId="0" fontId="18" fillId="9" borderId="0" applyNumberFormat="0" applyBorder="0" applyProtection="0"/>
    <xf numFmtId="0" fontId="18" fillId="9" borderId="0" applyNumberFormat="0" applyBorder="0" applyProtection="0"/>
    <xf numFmtId="0" fontId="18" fillId="10" borderId="0" applyNumberFormat="0" applyBorder="0" applyProtection="0"/>
    <xf numFmtId="0" fontId="18" fillId="10" borderId="0" applyNumberFormat="0" applyBorder="0" applyProtection="0"/>
    <xf numFmtId="0" fontId="18" fillId="13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14" borderId="0" applyNumberFormat="0" applyBorder="0" applyProtection="0"/>
    <xf numFmtId="0" fontId="18" fillId="15" borderId="0" applyNumberFormat="0" applyBorder="0" applyProtection="0"/>
    <xf numFmtId="0" fontId="18" fillId="15" borderId="0" applyNumberFormat="0" applyBorder="0" applyProtection="0"/>
    <xf numFmtId="0" fontId="12" fillId="0" borderId="0" applyFont="0" applyFill="0" applyBorder="0" applyAlignment="0" applyProtection="0"/>
    <xf numFmtId="0" fontId="13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2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5" fillId="0" borderId="0"/>
    <xf numFmtId="0" fontId="14" fillId="0" borderId="0"/>
    <xf numFmtId="0" fontId="75" fillId="0" borderId="0" applyFill="0" applyBorder="0" applyAlignment="0"/>
    <xf numFmtId="0" fontId="40" fillId="0" borderId="0"/>
    <xf numFmtId="181" fontId="6" fillId="0" borderId="0" applyFont="0" applyFill="0" applyBorder="0" applyAlignment="0" applyProtection="0"/>
    <xf numFmtId="3" fontId="6" fillId="0" borderId="0" applyFont="0" applyFill="0" applyBorder="0" applyAlignment="0" applyProtection="0"/>
    <xf numFmtId="0" fontId="8" fillId="0" borderId="0" applyFont="0" applyFill="0" applyBorder="0" applyAlignment="0" applyProtection="0"/>
    <xf numFmtId="182" fontId="75" fillId="0" borderId="0" applyFont="0" applyFill="0" applyBorder="0" applyAlignment="0" applyProtection="0"/>
    <xf numFmtId="183" fontId="75" fillId="0" borderId="0" applyFont="0" applyFill="0" applyBorder="0" applyAlignment="0" applyProtection="0"/>
    <xf numFmtId="0" fontId="6" fillId="0" borderId="0" applyFont="0" applyFill="0" applyBorder="0" applyAlignment="0" applyProtection="0"/>
    <xf numFmtId="191" fontId="9" fillId="0" borderId="0" applyFont="0" applyFill="0" applyBorder="0" applyAlignment="0" applyProtection="0"/>
    <xf numFmtId="2" fontId="6" fillId="0" borderId="0" applyFont="0" applyFill="0" applyBorder="0" applyAlignment="0" applyProtection="0"/>
    <xf numFmtId="0" fontId="41" fillId="16" borderId="0" applyNumberFormat="0" applyBorder="0" applyAlignment="0" applyProtection="0"/>
    <xf numFmtId="0" fontId="42" fillId="0" borderId="0">
      <alignment horizontal="left"/>
    </xf>
    <xf numFmtId="0" fontId="5" fillId="0" borderId="1" applyNumberFormat="0" applyProtection="0"/>
    <xf numFmtId="0" fontId="5" fillId="0" borderId="2">
      <alignment horizontal="left" vertical="center"/>
    </xf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1" fillId="16" borderId="3" applyNumberFormat="0" applyBorder="0" applyAlignment="0" applyProtection="0"/>
    <xf numFmtId="0" fontId="16" fillId="0" borderId="4"/>
    <xf numFmtId="0" fontId="9" fillId="0" borderId="0"/>
    <xf numFmtId="0" fontId="6" fillId="0" borderId="0"/>
    <xf numFmtId="10" fontId="6" fillId="0" borderId="0" applyFont="0" applyFill="0" applyBorder="0" applyAlignment="0" applyProtection="0"/>
    <xf numFmtId="0" fontId="16" fillId="0" borderId="0"/>
    <xf numFmtId="0" fontId="6" fillId="0" borderId="5" applyNumberFormat="0" applyFont="0" applyFill="0" applyAlignment="0" applyProtection="0"/>
    <xf numFmtId="0" fontId="43" fillId="0" borderId="6">
      <alignment horizontal="left"/>
    </xf>
    <xf numFmtId="0" fontId="18" fillId="17" borderId="0" applyNumberFormat="0" applyBorder="0" applyProtection="0"/>
    <xf numFmtId="0" fontId="18" fillId="17" borderId="0" applyNumberFormat="0" applyBorder="0" applyProtection="0"/>
    <xf numFmtId="0" fontId="18" fillId="18" borderId="0" applyNumberFormat="0" applyBorder="0" applyProtection="0"/>
    <xf numFmtId="0" fontId="18" fillId="18" borderId="0" applyNumberFormat="0" applyBorder="0" applyProtection="0"/>
    <xf numFmtId="0" fontId="18" fillId="19" borderId="0" applyNumberFormat="0" applyBorder="0" applyProtection="0"/>
    <xf numFmtId="0" fontId="18" fillId="19" borderId="0" applyNumberFormat="0" applyBorder="0" applyProtection="0"/>
    <xf numFmtId="0" fontId="18" fillId="13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14" borderId="0" applyNumberFormat="0" applyBorder="0" applyProtection="0"/>
    <xf numFmtId="0" fontId="18" fillId="20" borderId="0" applyNumberFormat="0" applyBorder="0" applyProtection="0"/>
    <xf numFmtId="0" fontId="18" fillId="20" borderId="0" applyNumberFormat="0" applyBorder="0" applyProtection="0"/>
    <xf numFmtId="0" fontId="19" fillId="0" borderId="0" applyNumberFormat="0" applyFill="0" applyBorder="0" applyProtection="0"/>
    <xf numFmtId="0" fontId="19" fillId="0" borderId="0" applyNumberFormat="0" applyFill="0" applyBorder="0" applyProtection="0"/>
    <xf numFmtId="0" fontId="20" fillId="21" borderId="7" applyNumberFormat="0" applyProtection="0"/>
    <xf numFmtId="0" fontId="20" fillId="21" borderId="7" applyNumberFormat="0" applyProtection="0"/>
    <xf numFmtId="185" fontId="9" fillId="0" borderId="0">
      <protection locked="0"/>
    </xf>
    <xf numFmtId="0" fontId="35" fillId="0" borderId="0">
      <protection locked="0"/>
    </xf>
    <xf numFmtId="0" fontId="35" fillId="0" borderId="0">
      <protection locked="0"/>
    </xf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184" fontId="9" fillId="0" borderId="0"/>
    <xf numFmtId="0" fontId="21" fillId="3" borderId="0" applyNumberFormat="0" applyBorder="0" applyProtection="0"/>
    <xf numFmtId="0" fontId="21" fillId="3" borderId="0" applyNumberFormat="0" applyBorder="0" applyProtection="0"/>
    <xf numFmtId="0" fontId="36" fillId="0" borderId="0">
      <protection locked="0"/>
    </xf>
    <xf numFmtId="0" fontId="36" fillId="0" borderId="0">
      <protection locked="0"/>
    </xf>
    <xf numFmtId="40" fontId="10" fillId="0" borderId="0" applyFont="0" applyFill="0" applyBorder="0" applyAlignment="0" applyProtection="0"/>
    <xf numFmtId="38" fontId="10" fillId="0" borderId="0" applyFont="0" applyFill="0" applyBorder="0" applyAlignment="0" applyProtection="0"/>
    <xf numFmtId="0" fontId="75" fillId="22" borderId="8" applyNumberFormat="0" applyFont="0" applyProtection="0"/>
    <xf numFmtId="0" fontId="75" fillId="22" borderId="8" applyNumberFormat="0" applyFont="0" applyProtection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37" fillId="0" borderId="0">
      <alignment vertical="center"/>
    </xf>
    <xf numFmtId="9" fontId="75" fillId="0" borderId="0" applyFont="0" applyFill="0" applyBorder="0" applyAlignment="0" applyProtection="0"/>
    <xf numFmtId="0" fontId="22" fillId="23" borderId="0" applyNumberFormat="0" applyBorder="0" applyProtection="0"/>
    <xf numFmtId="0" fontId="22" fillId="23" borderId="0" applyNumberFormat="0" applyBorder="0" applyProtection="0"/>
    <xf numFmtId="0" fontId="75" fillId="0" borderId="0"/>
    <xf numFmtId="0" fontId="23" fillId="0" borderId="0" applyNumberFormat="0" applyFill="0" applyBorder="0" applyProtection="0"/>
    <xf numFmtId="0" fontId="23" fillId="0" borderId="0" applyNumberFormat="0" applyFill="0" applyBorder="0" applyProtection="0"/>
    <xf numFmtId="0" fontId="24" fillId="24" borderId="9" applyNumberFormat="0" applyProtection="0"/>
    <xf numFmtId="0" fontId="24" fillId="24" borderId="9" applyNumberFormat="0" applyProtection="0"/>
    <xf numFmtId="186" fontId="6" fillId="0" borderId="0">
      <alignment vertical="center"/>
    </xf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11" fillId="0" borderId="10"/>
    <xf numFmtId="0" fontId="25" fillId="0" borderId="11" applyNumberFormat="0" applyFill="0" applyProtection="0"/>
    <xf numFmtId="0" fontId="25" fillId="0" borderId="11" applyNumberFormat="0" applyFill="0" applyProtection="0"/>
    <xf numFmtId="0" fontId="26" fillId="0" borderId="12" applyNumberFormat="0" applyFill="0" applyProtection="0"/>
    <xf numFmtId="0" fontId="26" fillId="0" borderId="12" applyNumberFormat="0" applyFill="0" applyProtection="0"/>
    <xf numFmtId="0" fontId="27" fillId="7" borderId="7" applyNumberFormat="0" applyProtection="0"/>
    <xf numFmtId="0" fontId="27" fillId="7" borderId="7" applyNumberFormat="0" applyProtection="0"/>
    <xf numFmtId="4" fontId="36" fillId="0" borderId="0">
      <protection locked="0"/>
    </xf>
    <xf numFmtId="187" fontId="9" fillId="0" borderId="0">
      <protection locked="0"/>
    </xf>
    <xf numFmtId="0" fontId="38" fillId="0" borderId="0">
      <alignment vertical="center"/>
    </xf>
    <xf numFmtId="0" fontId="28" fillId="0" borderId="0" applyNumberFormat="0" applyFill="0" applyBorder="0" applyProtection="0"/>
    <xf numFmtId="0" fontId="29" fillId="0" borderId="13" applyNumberFormat="0" applyFill="0" applyProtection="0"/>
    <xf numFmtId="0" fontId="29" fillId="0" borderId="13" applyNumberFormat="0" applyFill="0" applyProtection="0"/>
    <xf numFmtId="0" fontId="30" fillId="0" borderId="14" applyNumberFormat="0" applyFill="0" applyProtection="0"/>
    <xf numFmtId="0" fontId="30" fillId="0" borderId="14" applyNumberFormat="0" applyFill="0" applyProtection="0"/>
    <xf numFmtId="0" fontId="31" fillId="0" borderId="15" applyNumberFormat="0" applyFill="0" applyProtection="0"/>
    <xf numFmtId="0" fontId="31" fillId="0" borderId="15" applyNumberFormat="0" applyFill="0" applyProtection="0"/>
    <xf numFmtId="0" fontId="31" fillId="0" borderId="0" applyNumberFormat="0" applyFill="0" applyBorder="0" applyProtection="0"/>
    <xf numFmtId="0" fontId="31" fillId="0" borderId="0" applyNumberFormat="0" applyFill="0" applyBorder="0" applyProtection="0"/>
    <xf numFmtId="0" fontId="28" fillId="0" borderId="0" applyNumberFormat="0" applyFill="0" applyBorder="0" applyProtection="0"/>
    <xf numFmtId="0" fontId="32" fillId="4" borderId="0" applyNumberFormat="0" applyBorder="0" applyProtection="0"/>
    <xf numFmtId="0" fontId="32" fillId="4" borderId="0" applyNumberFormat="0" applyBorder="0" applyProtection="0"/>
    <xf numFmtId="0" fontId="33" fillId="21" borderId="16" applyNumberFormat="0" applyProtection="0"/>
    <xf numFmtId="0" fontId="33" fillId="21" borderId="16" applyNumberFormat="0" applyProtection="0"/>
    <xf numFmtId="41" fontId="75" fillId="0" borderId="0" applyFont="0" applyFill="0" applyBorder="0" applyAlignment="0" applyProtection="0"/>
    <xf numFmtId="180" fontId="9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39" fillId="0" borderId="0">
      <alignment vertical="center"/>
    </xf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188" fontId="9" fillId="0" borderId="0">
      <protection locked="0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>
      <alignment vertical="center"/>
    </xf>
    <xf numFmtId="0" fontId="75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/>
    <xf numFmtId="0" fontId="75" fillId="0" borderId="0"/>
    <xf numFmtId="0" fontId="36" fillId="0" borderId="5">
      <protection locked="0"/>
    </xf>
    <xf numFmtId="189" fontId="9" fillId="0" borderId="0">
      <protection locked="0"/>
    </xf>
    <xf numFmtId="190" fontId="9" fillId="0" borderId="0">
      <protection locked="0"/>
    </xf>
    <xf numFmtId="0" fontId="45" fillId="0" borderId="0">
      <alignment vertical="center"/>
    </xf>
    <xf numFmtId="0" fontId="48" fillId="0" borderId="0" applyNumberFormat="0" applyFill="0" applyBorder="0">
      <protection locked="0"/>
    </xf>
    <xf numFmtId="203" fontId="75" fillId="0" borderId="0"/>
    <xf numFmtId="204" fontId="75" fillId="0" borderId="0"/>
    <xf numFmtId="205" fontId="75" fillId="0" borderId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17" fillId="0" borderId="0" applyFont="0" applyFill="0" applyBorder="0" applyProtection="0"/>
    <xf numFmtId="9" fontId="47" fillId="0" borderId="0" applyFont="0" applyFill="0" applyBorder="0" applyProtection="0"/>
    <xf numFmtId="9" fontId="75" fillId="0" borderId="0" applyFont="0" applyFill="0" applyBorder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75" fillId="0" borderId="0" applyFont="0" applyFill="0" applyBorder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47" fillId="0" borderId="0" applyFont="0" applyFill="0" applyBorder="0" applyProtection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>
      <alignment vertical="center"/>
    </xf>
    <xf numFmtId="0" fontId="47" fillId="0" borderId="0">
      <alignment vertical="center"/>
    </xf>
    <xf numFmtId="0" fontId="75" fillId="0" borderId="0">
      <alignment vertical="center"/>
    </xf>
    <xf numFmtId="0" fontId="75" fillId="0" borderId="0">
      <alignment vertical="center"/>
    </xf>
    <xf numFmtId="0" fontId="75" fillId="0" borderId="0"/>
    <xf numFmtId="0" fontId="49" fillId="0" borderId="0">
      <alignment vertical="center"/>
    </xf>
    <xf numFmtId="0" fontId="47" fillId="0" borderId="0">
      <alignment vertical="center"/>
    </xf>
    <xf numFmtId="0" fontId="75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/>
    <xf numFmtId="0" fontId="75" fillId="0" borderId="0"/>
    <xf numFmtId="0" fontId="75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75" fillId="0" borderId="0">
      <alignment vertical="center"/>
    </xf>
    <xf numFmtId="0" fontId="75" fillId="0" borderId="0"/>
    <xf numFmtId="0" fontId="17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47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75" fillId="0" borderId="0"/>
    <xf numFmtId="0" fontId="47" fillId="0" borderId="0">
      <alignment vertical="center"/>
    </xf>
    <xf numFmtId="0" fontId="75" fillId="0" borderId="0"/>
    <xf numFmtId="0" fontId="75" fillId="0" borderId="0">
      <alignment vertical="center"/>
    </xf>
    <xf numFmtId="0" fontId="75" fillId="0" borderId="0"/>
    <xf numFmtId="0" fontId="75" fillId="0" borderId="0"/>
    <xf numFmtId="0" fontId="75" fillId="0" borderId="0"/>
    <xf numFmtId="0" fontId="47" fillId="0" borderId="0">
      <alignment vertical="center"/>
    </xf>
    <xf numFmtId="0" fontId="75" fillId="0" borderId="0"/>
    <xf numFmtId="0" fontId="75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>
      <alignment vertical="center"/>
    </xf>
    <xf numFmtId="0" fontId="1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/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47" fillId="0" borderId="0">
      <alignment vertical="center"/>
    </xf>
    <xf numFmtId="0" fontId="75" fillId="0" borderId="0"/>
    <xf numFmtId="0" fontId="17" fillId="2" borderId="0" applyNumberFormat="0" applyBorder="0" applyProtection="0"/>
    <xf numFmtId="0" fontId="17" fillId="3" borderId="0" applyNumberFormat="0" applyBorder="0" applyProtection="0"/>
    <xf numFmtId="0" fontId="17" fillId="4" borderId="0" applyNumberFormat="0" applyBorder="0" applyProtection="0"/>
    <xf numFmtId="0" fontId="17" fillId="5" borderId="0" applyNumberFormat="0" applyBorder="0" applyProtection="0"/>
    <xf numFmtId="0" fontId="17" fillId="6" borderId="0" applyNumberFormat="0" applyBorder="0" applyProtection="0"/>
    <xf numFmtId="0" fontId="17" fillId="7" borderId="0" applyNumberFormat="0" applyBorder="0" applyProtection="0"/>
    <xf numFmtId="0" fontId="17" fillId="8" borderId="0" applyNumberFormat="0" applyBorder="0" applyProtection="0"/>
    <xf numFmtId="0" fontId="17" fillId="9" borderId="0" applyNumberFormat="0" applyBorder="0" applyProtection="0"/>
    <xf numFmtId="0" fontId="17" fillId="10" borderId="0" applyNumberFormat="0" applyBorder="0" applyProtection="0"/>
    <xf numFmtId="0" fontId="17" fillId="5" borderId="0" applyNumberFormat="0" applyBorder="0" applyProtection="0"/>
    <xf numFmtId="0" fontId="17" fillId="8" borderId="0" applyNumberFormat="0" applyBorder="0" applyProtection="0"/>
    <xf numFmtId="0" fontId="17" fillId="11" borderId="0" applyNumberFormat="0" applyBorder="0" applyProtection="0"/>
    <xf numFmtId="0" fontId="18" fillId="12" borderId="0" applyNumberFormat="0" applyBorder="0" applyProtection="0"/>
    <xf numFmtId="0" fontId="18" fillId="9" borderId="0" applyNumberFormat="0" applyBorder="0" applyProtection="0"/>
    <xf numFmtId="0" fontId="18" fillId="10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15" borderId="0" applyNumberFormat="0" applyBorder="0" applyProtection="0"/>
    <xf numFmtId="0" fontId="5" fillId="0" borderId="2">
      <alignment horizontal="left" vertical="center"/>
    </xf>
    <xf numFmtId="0" fontId="41" fillId="16" borderId="3" applyNumberFormat="0" applyBorder="0" applyAlignment="0" applyProtection="0"/>
    <xf numFmtId="0" fontId="18" fillId="17" borderId="0" applyNumberFormat="0" applyBorder="0" applyProtection="0"/>
    <xf numFmtId="0" fontId="18" fillId="18" borderId="0" applyNumberFormat="0" applyBorder="0" applyProtection="0"/>
    <xf numFmtId="0" fontId="18" fillId="19" borderId="0" applyNumberFormat="0" applyBorder="0" applyProtection="0"/>
    <xf numFmtId="0" fontId="18" fillId="13" borderId="0" applyNumberFormat="0" applyBorder="0" applyProtection="0"/>
    <xf numFmtId="0" fontId="18" fillId="14" borderId="0" applyNumberFormat="0" applyBorder="0" applyProtection="0"/>
    <xf numFmtId="0" fontId="18" fillId="20" borderId="0" applyNumberFormat="0" applyBorder="0" applyProtection="0"/>
    <xf numFmtId="0" fontId="19" fillId="0" borderId="0" applyNumberFormat="0" applyFill="0" applyBorder="0" applyProtection="0"/>
    <xf numFmtId="0" fontId="20" fillId="21" borderId="7" applyNumberFormat="0" applyProtection="0"/>
    <xf numFmtId="0" fontId="21" fillId="3" borderId="0" applyNumberFormat="0" applyBorder="0" applyProtection="0"/>
    <xf numFmtId="0" fontId="75" fillId="22" borderId="8" applyNumberFormat="0" applyFont="0" applyProtection="0"/>
    <xf numFmtId="0" fontId="22" fillId="23" borderId="0" applyNumberFormat="0" applyBorder="0" applyProtection="0"/>
    <xf numFmtId="0" fontId="23" fillId="0" borderId="0" applyNumberFormat="0" applyFill="0" applyBorder="0" applyProtection="0"/>
    <xf numFmtId="0" fontId="24" fillId="24" borderId="9" applyNumberFormat="0" applyProtection="0"/>
    <xf numFmtId="0" fontId="25" fillId="0" borderId="11" applyNumberFormat="0" applyFill="0" applyProtection="0"/>
    <xf numFmtId="0" fontId="26" fillId="0" borderId="12" applyNumberFormat="0" applyFill="0" applyProtection="0"/>
    <xf numFmtId="0" fontId="27" fillId="7" borderId="7" applyNumberFormat="0" applyProtection="0"/>
    <xf numFmtId="0" fontId="29" fillId="0" borderId="13" applyNumberFormat="0" applyFill="0" applyProtection="0"/>
    <xf numFmtId="0" fontId="30" fillId="0" borderId="14" applyNumberFormat="0" applyFill="0" applyProtection="0"/>
    <xf numFmtId="0" fontId="31" fillId="0" borderId="15" applyNumberFormat="0" applyFill="0" applyProtection="0"/>
    <xf numFmtId="0" fontId="31" fillId="0" borderId="0" applyNumberFormat="0" applyFill="0" applyBorder="0" applyProtection="0"/>
    <xf numFmtId="0" fontId="28" fillId="0" borderId="0" applyNumberFormat="0" applyFill="0" applyBorder="0" applyProtection="0"/>
    <xf numFmtId="0" fontId="32" fillId="4" borderId="0" applyNumberFormat="0" applyBorder="0" applyProtection="0"/>
    <xf numFmtId="0" fontId="33" fillId="21" borderId="16" applyNumberFormat="0" applyProtection="0"/>
    <xf numFmtId="0" fontId="75" fillId="0" borderId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2" fontId="17" fillId="0" borderId="0" applyFont="0" applyFill="0" applyBorder="0" applyProtection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75" fillId="0" borderId="0" applyFont="0" applyFill="0" applyBorder="0" applyProtection="0"/>
    <xf numFmtId="41" fontId="75" fillId="0" borderId="0" applyFont="0" applyFill="0" applyBorder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Alignment="0" applyProtection="0"/>
    <xf numFmtId="41" fontId="75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17" fillId="0" borderId="0" applyFont="0" applyFill="0" applyBorder="0" applyProtection="0"/>
    <xf numFmtId="41" fontId="47" fillId="0" borderId="0" applyFont="0" applyFill="0" applyBorder="0" applyProtection="0"/>
    <xf numFmtId="41" fontId="47" fillId="0" borderId="0" applyFont="0" applyFill="0" applyBorder="0" applyProtection="0"/>
  </cellStyleXfs>
  <cellXfs count="1031">
    <xf numFmtId="0" fontId="0" fillId="0" borderId="0" xfId="0"/>
    <xf numFmtId="0" fontId="3" fillId="16" borderId="0" xfId="583" applyFont="1" applyFill="1"/>
    <xf numFmtId="0" fontId="6" fillId="0" borderId="0" xfId="583" applyFont="1" applyFill="1" applyAlignment="1">
      <alignment vertical="center"/>
    </xf>
    <xf numFmtId="0" fontId="6" fillId="0" borderId="0" xfId="583" applyFont="1" applyFill="1" applyAlignment="1">
      <alignment horizontal="left" vertical="center"/>
    </xf>
    <xf numFmtId="0" fontId="6" fillId="0" borderId="0" xfId="583" applyFont="1" applyFill="1"/>
    <xf numFmtId="0" fontId="3" fillId="0" borderId="0" xfId="583" applyFont="1" applyFill="1"/>
    <xf numFmtId="0" fontId="3" fillId="0" borderId="0" xfId="583" applyFont="1" applyFill="1" applyAlignment="1" applyProtection="1">
      <alignment vertical="center"/>
      <protection locked="0"/>
    </xf>
    <xf numFmtId="0" fontId="6" fillId="0" borderId="0" xfId="583" applyFont="1" applyFill="1" applyBorder="1" applyAlignment="1" applyProtection="1">
      <alignment vertical="center"/>
      <protection locked="0"/>
    </xf>
    <xf numFmtId="0" fontId="6" fillId="0" borderId="0" xfId="583" applyFont="1" applyFill="1" applyAlignment="1" applyProtection="1">
      <alignment vertical="center"/>
      <protection locked="0"/>
    </xf>
    <xf numFmtId="0" fontId="6" fillId="0" borderId="0" xfId="583" applyFont="1" applyFill="1" applyBorder="1" applyAlignment="1" applyProtection="1">
      <protection locked="0"/>
    </xf>
    <xf numFmtId="0" fontId="44" fillId="0" borderId="0" xfId="583" applyFont="1" applyFill="1" applyAlignment="1" applyProtection="1">
      <alignment vertical="center"/>
      <protection locked="0"/>
    </xf>
    <xf numFmtId="194" fontId="44" fillId="0" borderId="0" xfId="583" applyNumberFormat="1" applyFont="1" applyFill="1" applyAlignment="1" applyProtection="1">
      <alignment vertical="center"/>
      <protection locked="0"/>
    </xf>
    <xf numFmtId="195" fontId="44" fillId="0" borderId="0" xfId="583" applyNumberFormat="1" applyFont="1" applyFill="1" applyAlignment="1" applyProtection="1">
      <alignment vertical="center"/>
      <protection locked="0"/>
    </xf>
    <xf numFmtId="193" fontId="3" fillId="0" borderId="0" xfId="583" applyNumberFormat="1" applyFont="1" applyFill="1" applyAlignment="1" applyProtection="1">
      <alignment vertical="center"/>
      <protection locked="0"/>
    </xf>
    <xf numFmtId="194" fontId="3" fillId="0" borderId="0" xfId="583" applyNumberFormat="1" applyFont="1" applyFill="1" applyAlignment="1" applyProtection="1">
      <alignment vertical="center"/>
      <protection locked="0"/>
    </xf>
    <xf numFmtId="195" fontId="3" fillId="0" borderId="0" xfId="583" applyNumberFormat="1" applyFont="1" applyFill="1" applyAlignment="1" applyProtection="1">
      <alignment vertical="center"/>
      <protection locked="0"/>
    </xf>
    <xf numFmtId="193" fontId="44" fillId="0" borderId="0" xfId="583" applyNumberFormat="1" applyFont="1" applyFill="1" applyAlignment="1" applyProtection="1">
      <alignment vertical="center"/>
      <protection locked="0"/>
    </xf>
    <xf numFmtId="0" fontId="3" fillId="16" borderId="0" xfId="583" applyFont="1" applyFill="1" applyAlignment="1" applyProtection="1">
      <alignment vertical="center"/>
      <protection locked="0"/>
    </xf>
    <xf numFmtId="193" fontId="3" fillId="16" borderId="0" xfId="583" applyNumberFormat="1" applyFont="1" applyFill="1" applyAlignment="1" applyProtection="1">
      <alignment vertical="center"/>
      <protection locked="0"/>
    </xf>
    <xf numFmtId="194" fontId="3" fillId="16" borderId="0" xfId="583" applyNumberFormat="1" applyFont="1" applyFill="1" applyAlignment="1" applyProtection="1">
      <alignment vertical="center"/>
      <protection locked="0"/>
    </xf>
    <xf numFmtId="195" fontId="3" fillId="16" borderId="0" xfId="583" applyNumberFormat="1" applyFont="1" applyFill="1" applyAlignment="1" applyProtection="1">
      <alignment vertical="center"/>
      <protection locked="0"/>
    </xf>
    <xf numFmtId="0" fontId="7" fillId="0" borderId="0" xfId="583" applyFont="1" applyFill="1"/>
    <xf numFmtId="177" fontId="6" fillId="0" borderId="0" xfId="583" applyNumberFormat="1" applyFont="1" applyFill="1"/>
    <xf numFmtId="0" fontId="3" fillId="0" borderId="0" xfId="583" applyFont="1" applyFill="1" applyAlignment="1">
      <alignment vertical="center"/>
    </xf>
    <xf numFmtId="0" fontId="3" fillId="25" borderId="0" xfId="583" applyFont="1" applyFill="1" applyAlignment="1">
      <alignment vertical="center"/>
    </xf>
    <xf numFmtId="0" fontId="7" fillId="0" borderId="0" xfId="583" applyFont="1" applyFill="1" applyAlignment="1">
      <alignment vertical="center"/>
    </xf>
    <xf numFmtId="0" fontId="6" fillId="16" borderId="0" xfId="583" applyFont="1" applyFill="1" applyAlignment="1">
      <alignment vertical="center"/>
    </xf>
    <xf numFmtId="0" fontId="6" fillId="0" borderId="0" xfId="583" applyFont="1" applyFill="1" applyAlignment="1">
      <alignment vertical="center" shrinkToFit="1"/>
    </xf>
    <xf numFmtId="0" fontId="6" fillId="0" borderId="0" xfId="196" applyFont="1" applyFill="1" applyAlignment="1">
      <alignment horizontal="right" vertical="center"/>
    </xf>
    <xf numFmtId="0" fontId="6" fillId="16" borderId="0" xfId="583" applyFont="1" applyFill="1"/>
    <xf numFmtId="0" fontId="6" fillId="0" borderId="0" xfId="583" applyFont="1" applyFill="1" applyAlignment="1">
      <alignment shrinkToFit="1"/>
    </xf>
    <xf numFmtId="3" fontId="6" fillId="0" borderId="0" xfId="393" applyNumberFormat="1" applyFont="1" applyFill="1" applyBorder="1" applyAlignment="1">
      <alignment vertical="center"/>
    </xf>
    <xf numFmtId="0" fontId="6" fillId="16" borderId="0" xfId="583" applyFont="1" applyFill="1" applyAlignment="1">
      <alignment vertical="center" shrinkToFit="1"/>
    </xf>
    <xf numFmtId="0" fontId="7" fillId="0" borderId="0" xfId="583" applyFont="1" applyFill="1" applyAlignment="1">
      <alignment vertical="center" shrinkToFit="1"/>
    </xf>
    <xf numFmtId="0" fontId="7" fillId="0" borderId="0" xfId="583" applyFont="1" applyFill="1" applyAlignment="1">
      <alignment horizontal="center" vertical="center"/>
    </xf>
    <xf numFmtId="0" fontId="0" fillId="0" borderId="0" xfId="583" applyFont="1" applyFill="1"/>
    <xf numFmtId="0" fontId="0" fillId="25" borderId="0" xfId="583" applyFont="1" applyFill="1"/>
    <xf numFmtId="0" fontId="0" fillId="0" borderId="0" xfId="196" applyFont="1" applyFill="1" applyAlignment="1">
      <alignment vertical="center"/>
    </xf>
    <xf numFmtId="0" fontId="34" fillId="0" borderId="0" xfId="196" applyFont="1" applyFill="1" applyAlignment="1">
      <alignment vertical="center"/>
    </xf>
    <xf numFmtId="0" fontId="6" fillId="0" borderId="0" xfId="196" applyFont="1" applyFill="1" applyAlignment="1">
      <alignment vertical="center"/>
    </xf>
    <xf numFmtId="0" fontId="45" fillId="0" borderId="0" xfId="196" applyFont="1" applyFill="1" applyAlignment="1">
      <alignment vertical="center"/>
    </xf>
    <xf numFmtId="0" fontId="0" fillId="0" borderId="0" xfId="196" applyFont="1" applyAlignment="1">
      <alignment vertical="center"/>
    </xf>
    <xf numFmtId="0" fontId="45" fillId="0" borderId="0" xfId="196" applyFont="1" applyAlignment="1">
      <alignment vertical="center"/>
    </xf>
    <xf numFmtId="0" fontId="34" fillId="0" borderId="0" xfId="196" applyFont="1" applyAlignment="1">
      <alignment vertical="center"/>
    </xf>
    <xf numFmtId="0" fontId="7" fillId="0" borderId="0" xfId="196" applyFont="1" applyAlignment="1">
      <alignment vertical="center"/>
    </xf>
    <xf numFmtId="0" fontId="6" fillId="0" borderId="0" xfId="196" applyFont="1" applyAlignment="1">
      <alignment vertical="center"/>
    </xf>
    <xf numFmtId="0" fontId="3" fillId="0" borderId="0" xfId="583" applyFont="1" applyFill="1" applyAlignment="1">
      <alignment horizontal="center"/>
    </xf>
    <xf numFmtId="0" fontId="3" fillId="16" borderId="0" xfId="583" applyFont="1" applyFill="1" applyAlignment="1">
      <alignment horizontal="center"/>
    </xf>
    <xf numFmtId="0" fontId="7" fillId="0" borderId="0" xfId="196" applyFont="1" applyFill="1" applyAlignment="1">
      <alignment vertical="center"/>
    </xf>
    <xf numFmtId="0" fontId="7" fillId="0" borderId="0" xfId="583" applyFont="1" applyFill="1" applyAlignment="1" applyProtection="1">
      <alignment vertical="center"/>
      <protection locked="0"/>
    </xf>
    <xf numFmtId="0" fontId="46" fillId="0" borderId="0" xfId="583" applyFont="1" applyFill="1" applyAlignment="1">
      <alignment horizontal="center" vertical="center"/>
    </xf>
    <xf numFmtId="0" fontId="0" fillId="0" borderId="0" xfId="583" applyFont="1"/>
    <xf numFmtId="0" fontId="6" fillId="0" borderId="0" xfId="196" applyFont="1" applyFill="1" applyAlignment="1">
      <alignment horizontal="center" vertical="center"/>
    </xf>
    <xf numFmtId="178" fontId="6" fillId="0" borderId="0" xfId="583" applyNumberFormat="1" applyFont="1" applyFill="1" applyAlignment="1">
      <alignment vertical="center"/>
    </xf>
    <xf numFmtId="0" fontId="6" fillId="0" borderId="0" xfId="583" quotePrefix="1" applyFont="1" applyFill="1" applyBorder="1" applyAlignment="1">
      <alignment vertical="center"/>
    </xf>
    <xf numFmtId="0" fontId="0" fillId="0" borderId="0" xfId="583" applyFont="1" applyFill="1"/>
    <xf numFmtId="0" fontId="6" fillId="0" borderId="0" xfId="583" applyFont="1" applyFill="1" applyAlignment="1">
      <alignment vertical="center"/>
    </xf>
    <xf numFmtId="0" fontId="6" fillId="0" borderId="0" xfId="583" applyFont="1" applyFill="1" applyAlignment="1">
      <alignment horizontal="center" vertical="center"/>
    </xf>
    <xf numFmtId="0" fontId="0" fillId="0" borderId="0" xfId="196" applyFont="1" applyFill="1" applyBorder="1" applyAlignment="1">
      <alignment vertical="center"/>
    </xf>
    <xf numFmtId="206" fontId="6" fillId="0" borderId="0" xfId="583" applyNumberFormat="1" applyFont="1" applyFill="1" applyBorder="1" applyAlignment="1">
      <alignment vertical="center" wrapText="1"/>
    </xf>
    <xf numFmtId="207" fontId="6" fillId="0" borderId="0" xfId="583" applyNumberFormat="1" applyFont="1" applyFill="1" applyBorder="1" applyAlignment="1">
      <alignment vertical="center" wrapText="1"/>
    </xf>
    <xf numFmtId="193" fontId="6" fillId="0" borderId="0" xfId="583" applyNumberFormat="1" applyFont="1" applyFill="1" applyBorder="1" applyAlignment="1">
      <alignment vertical="center" wrapText="1"/>
    </xf>
    <xf numFmtId="201" fontId="6" fillId="0" borderId="0" xfId="583" applyNumberFormat="1" applyFont="1" applyFill="1" applyBorder="1" applyAlignment="1" applyProtection="1">
      <alignment vertical="center" wrapText="1" shrinkToFit="1"/>
    </xf>
    <xf numFmtId="0" fontId="6" fillId="0" borderId="0" xfId="583" applyFont="1" applyFill="1" applyAlignment="1">
      <alignment vertical="center"/>
    </xf>
    <xf numFmtId="0" fontId="6" fillId="0" borderId="0" xfId="583" applyFont="1" applyFill="1" applyAlignment="1">
      <alignment vertical="center"/>
    </xf>
    <xf numFmtId="0" fontId="50" fillId="0" borderId="0" xfId="583" applyFont="1" applyFill="1" applyBorder="1" applyAlignment="1" applyProtection="1">
      <alignment vertical="center"/>
      <protection locked="0"/>
    </xf>
    <xf numFmtId="0" fontId="50" fillId="0" borderId="0" xfId="583" applyFont="1" applyFill="1" applyAlignment="1" applyProtection="1">
      <alignment vertical="center"/>
      <protection locked="0"/>
    </xf>
    <xf numFmtId="194" fontId="50" fillId="0" borderId="0" xfId="583" applyNumberFormat="1" applyFont="1" applyFill="1" applyAlignment="1" applyProtection="1">
      <alignment vertical="center"/>
      <protection locked="0"/>
    </xf>
    <xf numFmtId="195" fontId="50" fillId="0" borderId="0" xfId="583" applyNumberFormat="1" applyFont="1" applyFill="1" applyAlignment="1" applyProtection="1">
      <alignment vertical="center"/>
      <protection locked="0"/>
    </xf>
    <xf numFmtId="193" fontId="50" fillId="0" borderId="0" xfId="583" applyNumberFormat="1" applyFont="1" applyFill="1" applyAlignment="1" applyProtection="1">
      <protection locked="0"/>
    </xf>
    <xf numFmtId="0" fontId="50" fillId="0" borderId="0" xfId="583" applyFont="1" applyFill="1"/>
    <xf numFmtId="201" fontId="6" fillId="0" borderId="0" xfId="583" applyNumberFormat="1" applyFont="1" applyFill="1" applyBorder="1" applyAlignment="1">
      <alignment vertical="center" wrapText="1"/>
    </xf>
    <xf numFmtId="0" fontId="50" fillId="0" borderId="0" xfId="583" applyFont="1" applyFill="1" applyAlignment="1">
      <alignment horizontal="center"/>
    </xf>
    <xf numFmtId="0" fontId="52" fillId="0" borderId="0" xfId="583" applyFont="1" applyFill="1" applyAlignment="1">
      <alignment vertical="center"/>
    </xf>
    <xf numFmtId="0" fontId="50" fillId="0" borderId="0" xfId="583" applyFont="1" applyFill="1" applyBorder="1"/>
    <xf numFmtId="0" fontId="6" fillId="0" borderId="17" xfId="583" applyFont="1" applyFill="1" applyBorder="1" applyAlignment="1">
      <alignment horizontal="center" vertical="center"/>
    </xf>
    <xf numFmtId="0" fontId="51" fillId="0" borderId="0" xfId="583" applyFont="1" applyFill="1" applyAlignment="1">
      <alignment vertical="center"/>
    </xf>
    <xf numFmtId="0" fontId="52" fillId="0" borderId="0" xfId="583" quotePrefix="1" applyFont="1" applyFill="1" applyBorder="1" applyAlignment="1">
      <alignment vertical="center"/>
    </xf>
    <xf numFmtId="0" fontId="52" fillId="0" borderId="0" xfId="583" applyFont="1" applyFill="1"/>
    <xf numFmtId="0" fontId="7" fillId="0" borderId="0" xfId="583" applyFont="1" applyFill="1" applyAlignment="1"/>
    <xf numFmtId="0" fontId="6" fillId="0" borderId="0" xfId="583" applyFont="1" applyFill="1" applyAlignment="1"/>
    <xf numFmtId="0" fontId="53" fillId="0" borderId="0" xfId="583" applyFont="1" applyFill="1" applyAlignment="1">
      <alignment horizontal="center" vertical="center"/>
    </xf>
    <xf numFmtId="0" fontId="6" fillId="0" borderId="0" xfId="583" applyFont="1" applyFill="1" applyAlignment="1">
      <alignment horizontal="center" vertical="center"/>
    </xf>
    <xf numFmtId="0" fontId="56" fillId="0" borderId="0" xfId="583" applyFont="1" applyFill="1" applyAlignment="1">
      <alignment vertical="center"/>
    </xf>
    <xf numFmtId="0" fontId="56" fillId="16" borderId="0" xfId="583" applyFont="1" applyFill="1" applyAlignment="1">
      <alignment vertical="center"/>
    </xf>
    <xf numFmtId="201" fontId="55" fillId="0" borderId="0" xfId="126" applyNumberFormat="1" applyFont="1" applyFill="1" applyBorder="1" applyAlignment="1">
      <alignment horizontal="right" vertical="center" indent="1"/>
    </xf>
    <xf numFmtId="201" fontId="55" fillId="0" borderId="0" xfId="583" applyNumberFormat="1" applyFont="1" applyBorder="1" applyAlignment="1">
      <alignment horizontal="right" vertical="center" indent="1" shrinkToFit="1"/>
    </xf>
    <xf numFmtId="0" fontId="55" fillId="0" borderId="0" xfId="583" applyFont="1" applyFill="1" applyBorder="1" applyAlignment="1">
      <alignment horizontal="center" vertical="center" wrapText="1" shrinkToFit="1"/>
    </xf>
    <xf numFmtId="0" fontId="6" fillId="0" borderId="0" xfId="583" applyFont="1" applyFill="1" applyAlignment="1">
      <alignment horizontal="center" vertical="center"/>
    </xf>
    <xf numFmtId="201" fontId="57" fillId="0" borderId="0" xfId="126" applyNumberFormat="1" applyFont="1" applyFill="1" applyBorder="1" applyAlignment="1">
      <alignment horizontal="right" vertical="center"/>
    </xf>
    <xf numFmtId="201" fontId="57" fillId="0" borderId="0" xfId="390" applyNumberFormat="1" applyFont="1" applyFill="1" applyBorder="1" applyAlignment="1">
      <alignment horizontal="right" vertical="center"/>
    </xf>
    <xf numFmtId="0" fontId="57" fillId="0" borderId="19" xfId="583" applyFont="1" applyFill="1" applyBorder="1" applyAlignment="1">
      <alignment horizontal="center" vertical="center" shrinkToFit="1"/>
    </xf>
    <xf numFmtId="0" fontId="57" fillId="0" borderId="20" xfId="583" applyFont="1" applyFill="1" applyBorder="1" applyAlignment="1">
      <alignment horizontal="center" vertical="center" shrinkToFit="1"/>
    </xf>
    <xf numFmtId="0" fontId="57" fillId="0" borderId="20" xfId="583" applyFont="1" applyFill="1" applyBorder="1" applyAlignment="1">
      <alignment horizontal="center" vertical="center"/>
    </xf>
    <xf numFmtId="0" fontId="61" fillId="0" borderId="0" xfId="583" applyFont="1" applyFill="1" applyBorder="1" applyAlignment="1">
      <alignment horizontal="left" vertical="center" wrapText="1" shrinkToFit="1"/>
    </xf>
    <xf numFmtId="0" fontId="61" fillId="0" borderId="0" xfId="583" applyFont="1" applyFill="1" applyAlignment="1">
      <alignment horizontal="right" vertical="center" wrapText="1" shrinkToFit="1"/>
    </xf>
    <xf numFmtId="0" fontId="62" fillId="0" borderId="0" xfId="583" applyFont="1" applyFill="1"/>
    <xf numFmtId="0" fontId="62" fillId="0" borderId="0" xfId="583" applyFont="1" applyFill="1" applyBorder="1" applyAlignment="1"/>
    <xf numFmtId="41" fontId="63" fillId="0" borderId="0" xfId="583" applyNumberFormat="1" applyFont="1" applyFill="1"/>
    <xf numFmtId="0" fontId="63" fillId="0" borderId="0" xfId="583" applyFont="1" applyFill="1"/>
    <xf numFmtId="41" fontId="62" fillId="0" borderId="0" xfId="583" applyNumberFormat="1" applyFont="1" applyFill="1"/>
    <xf numFmtId="0" fontId="64" fillId="0" borderId="0" xfId="583" applyFont="1" applyFill="1" applyBorder="1" applyAlignment="1">
      <alignment horizontal="center" wrapText="1"/>
    </xf>
    <xf numFmtId="0" fontId="64" fillId="0" borderId="23" xfId="583" applyFont="1" applyFill="1" applyBorder="1" applyAlignment="1">
      <alignment horizontal="center" wrapText="1"/>
    </xf>
    <xf numFmtId="0" fontId="64" fillId="0" borderId="24" xfId="583" applyFont="1" applyFill="1" applyBorder="1" applyAlignment="1">
      <alignment horizontal="center" wrapText="1"/>
    </xf>
    <xf numFmtId="0" fontId="64" fillId="0" borderId="18" xfId="583" applyFont="1" applyFill="1" applyBorder="1" applyAlignment="1">
      <alignment horizontal="center" wrapText="1"/>
    </xf>
    <xf numFmtId="0" fontId="59" fillId="0" borderId="0" xfId="583" applyFont="1" applyFill="1" applyAlignment="1">
      <alignment horizontal="center" vertical="center"/>
    </xf>
    <xf numFmtId="0" fontId="59" fillId="0" borderId="0" xfId="583" applyFont="1" applyFill="1" applyAlignment="1">
      <alignment vertical="center"/>
    </xf>
    <xf numFmtId="0" fontId="64" fillId="0" borderId="0" xfId="583" applyFont="1" applyFill="1" applyBorder="1" applyAlignment="1">
      <alignment horizontal="center"/>
    </xf>
    <xf numFmtId="0" fontId="64" fillId="0" borderId="23" xfId="583" applyFont="1" applyFill="1" applyBorder="1" applyAlignment="1">
      <alignment horizontal="center"/>
    </xf>
    <xf numFmtId="0" fontId="64" fillId="0" borderId="20" xfId="583" applyFont="1" applyFill="1" applyBorder="1" applyAlignment="1">
      <alignment horizontal="center"/>
    </xf>
    <xf numFmtId="0" fontId="64" fillId="0" borderId="24" xfId="583" applyFont="1" applyFill="1" applyBorder="1" applyAlignment="1">
      <alignment horizontal="center"/>
    </xf>
    <xf numFmtId="0" fontId="64" fillId="0" borderId="18" xfId="583" applyFont="1" applyFill="1" applyBorder="1" applyAlignment="1">
      <alignment horizontal="center"/>
    </xf>
    <xf numFmtId="0" fontId="64" fillId="0" borderId="25" xfId="583" applyFont="1" applyFill="1" applyBorder="1" applyAlignment="1">
      <alignment horizontal="center" vertical="top"/>
    </xf>
    <xf numFmtId="0" fontId="64" fillId="0" borderId="22" xfId="583" applyFont="1" applyFill="1" applyBorder="1" applyAlignment="1">
      <alignment horizontal="center" vertical="top"/>
    </xf>
    <xf numFmtId="201" fontId="65" fillId="0" borderId="0" xfId="583" applyNumberFormat="1" applyFont="1" applyBorder="1" applyAlignment="1">
      <alignment horizontal="right" vertical="center" indent="1" shrinkToFit="1"/>
    </xf>
    <xf numFmtId="0" fontId="65" fillId="0" borderId="0" xfId="583" applyFont="1" applyFill="1" applyBorder="1" applyAlignment="1">
      <alignment horizontal="center" vertical="center"/>
    </xf>
    <xf numFmtId="0" fontId="61" fillId="0" borderId="0" xfId="583" applyFont="1" applyFill="1" applyAlignment="1">
      <alignment vertical="center" wrapText="1" shrinkToFit="1"/>
    </xf>
    <xf numFmtId="0" fontId="61" fillId="0" borderId="0" xfId="583" applyFont="1" applyFill="1" applyAlignment="1">
      <alignment horizontal="right" vertical="center" wrapText="1"/>
    </xf>
    <xf numFmtId="0" fontId="61" fillId="0" borderId="0" xfId="583" applyFont="1" applyFill="1" applyBorder="1" applyAlignment="1">
      <alignment horizontal="right" vertical="center" wrapText="1"/>
    </xf>
    <xf numFmtId="0" fontId="61" fillId="0" borderId="0" xfId="583" quotePrefix="1" applyFont="1" applyFill="1" applyBorder="1" applyAlignment="1">
      <alignment horizontal="right" vertical="center" wrapText="1"/>
    </xf>
    <xf numFmtId="0" fontId="59" fillId="0" borderId="0" xfId="583" quotePrefix="1" applyFont="1" applyFill="1" applyAlignment="1">
      <alignment horizontal="center" vertical="center"/>
    </xf>
    <xf numFmtId="0" fontId="63" fillId="0" borderId="0" xfId="583" applyFont="1" applyFill="1" applyAlignment="1">
      <alignment vertical="center"/>
    </xf>
    <xf numFmtId="179" fontId="64" fillId="0" borderId="18" xfId="154" applyNumberFormat="1" applyFont="1" applyFill="1" applyBorder="1" applyAlignment="1">
      <alignment vertical="center"/>
    </xf>
    <xf numFmtId="197" fontId="64" fillId="0" borderId="27" xfId="154" applyNumberFormat="1" applyFont="1" applyFill="1" applyBorder="1" applyAlignment="1">
      <alignment horizontal="center" vertical="center" wrapText="1"/>
    </xf>
    <xf numFmtId="179" fontId="67" fillId="0" borderId="26" xfId="154" applyNumberFormat="1" applyFont="1" applyFill="1" applyBorder="1" applyAlignment="1">
      <alignment vertical="center"/>
    </xf>
    <xf numFmtId="197" fontId="67" fillId="0" borderId="17" xfId="154" applyNumberFormat="1" applyFont="1" applyFill="1" applyBorder="1" applyAlignment="1">
      <alignment horizontal="center" vertical="center" wrapText="1"/>
    </xf>
    <xf numFmtId="179" fontId="67" fillId="0" borderId="17" xfId="154" applyNumberFormat="1" applyFont="1" applyFill="1" applyBorder="1" applyAlignment="1">
      <alignment vertical="center"/>
    </xf>
    <xf numFmtId="197" fontId="67" fillId="0" borderId="17" xfId="154" applyNumberFormat="1" applyFont="1" applyFill="1" applyBorder="1" applyAlignment="1">
      <alignment vertical="center"/>
    </xf>
    <xf numFmtId="197" fontId="67" fillId="0" borderId="28" xfId="154" applyNumberFormat="1" applyFont="1" applyFill="1" applyBorder="1" applyAlignment="1">
      <alignment horizontal="center" vertical="center" wrapText="1"/>
    </xf>
    <xf numFmtId="201" fontId="67" fillId="0" borderId="20" xfId="154" applyNumberFormat="1" applyFont="1" applyFill="1" applyBorder="1" applyAlignment="1">
      <alignment horizontal="right" vertical="center"/>
    </xf>
    <xf numFmtId="201" fontId="67" fillId="0" borderId="0" xfId="154" applyNumberFormat="1" applyFont="1" applyFill="1" applyBorder="1" applyAlignment="1">
      <alignment horizontal="right" vertical="center"/>
    </xf>
    <xf numFmtId="0" fontId="57" fillId="0" borderId="0" xfId="583" applyFont="1" applyFill="1" applyBorder="1" applyAlignment="1">
      <alignment horizontal="center" vertical="center" shrinkToFit="1"/>
    </xf>
    <xf numFmtId="201" fontId="67" fillId="0" borderId="19" xfId="154" applyNumberFormat="1" applyFont="1" applyFill="1" applyBorder="1" applyAlignment="1">
      <alignment horizontal="right" vertical="center"/>
    </xf>
    <xf numFmtId="201" fontId="57" fillId="0" borderId="20" xfId="390" applyNumberFormat="1" applyFont="1" applyFill="1" applyBorder="1" applyAlignment="1">
      <alignment horizontal="right" vertical="center"/>
    </xf>
    <xf numFmtId="201" fontId="57" fillId="0" borderId="19" xfId="390" applyNumberFormat="1" applyFont="1" applyFill="1" applyBorder="1" applyAlignment="1">
      <alignment horizontal="right" vertical="center"/>
    </xf>
    <xf numFmtId="0" fontId="57" fillId="0" borderId="0" xfId="583" applyFont="1" applyFill="1" applyBorder="1" applyAlignment="1">
      <alignment horizontal="center" vertical="center"/>
    </xf>
    <xf numFmtId="0" fontId="65" fillId="0" borderId="0" xfId="583" applyFont="1" applyFill="1" applyBorder="1" applyAlignment="1">
      <alignment horizontal="center" vertical="center" shrinkToFit="1"/>
    </xf>
    <xf numFmtId="176" fontId="65" fillId="0" borderId="0" xfId="390" applyNumberFormat="1" applyFont="1" applyFill="1" applyBorder="1" applyAlignment="1">
      <alignment horizontal="right" vertical="center" indent="1"/>
    </xf>
    <xf numFmtId="0" fontId="62" fillId="0" borderId="0" xfId="583" applyFont="1" applyFill="1" applyAlignment="1">
      <alignment vertical="center" shrinkToFit="1"/>
    </xf>
    <xf numFmtId="0" fontId="62" fillId="0" borderId="0" xfId="583" applyFont="1" applyFill="1" applyAlignment="1">
      <alignment vertical="center"/>
    </xf>
    <xf numFmtId="0" fontId="62" fillId="0" borderId="0" xfId="583" quotePrefix="1" applyFont="1" applyFill="1" applyBorder="1" applyAlignment="1">
      <alignment vertical="center"/>
    </xf>
    <xf numFmtId="199" fontId="62" fillId="0" borderId="0" xfId="393" applyNumberFormat="1" applyFont="1" applyFill="1" applyBorder="1" applyAlignment="1">
      <alignment vertical="center"/>
    </xf>
    <xf numFmtId="197" fontId="62" fillId="0" borderId="0" xfId="393" quotePrefix="1" applyNumberFormat="1" applyFont="1" applyFill="1" applyBorder="1" applyAlignment="1">
      <alignment horizontal="center" vertical="center"/>
    </xf>
    <xf numFmtId="3" fontId="62" fillId="0" borderId="0" xfId="393" applyNumberFormat="1" applyFont="1" applyFill="1" applyBorder="1" applyAlignment="1">
      <alignment vertical="center"/>
    </xf>
    <xf numFmtId="0" fontId="62" fillId="0" borderId="0" xfId="583" applyFont="1" applyFill="1" applyAlignment="1"/>
    <xf numFmtId="180" fontId="64" fillId="0" borderId="28" xfId="154" applyFont="1" applyFill="1" applyBorder="1" applyAlignment="1">
      <alignment horizontal="center" vertical="center" wrapText="1"/>
    </xf>
    <xf numFmtId="179" fontId="67" fillId="0" borderId="26" xfId="154" applyNumberFormat="1" applyFont="1" applyFill="1" applyBorder="1" applyAlignment="1">
      <alignment horizontal="right" vertical="center" wrapText="1"/>
    </xf>
    <xf numFmtId="197" fontId="67" fillId="0" borderId="17" xfId="154" applyNumberFormat="1" applyFont="1" applyFill="1" applyBorder="1" applyAlignment="1">
      <alignment horizontal="right" vertical="center" wrapText="1"/>
    </xf>
    <xf numFmtId="179" fontId="67" fillId="0" borderId="17" xfId="154" applyNumberFormat="1" applyFont="1" applyFill="1" applyBorder="1" applyAlignment="1">
      <alignment horizontal="right" vertical="center" wrapText="1"/>
    </xf>
    <xf numFmtId="178" fontId="65" fillId="0" borderId="0" xfId="390" applyNumberFormat="1" applyFont="1" applyFill="1" applyBorder="1" applyAlignment="1">
      <alignment horizontal="right" vertical="center" wrapText="1" indent="1"/>
    </xf>
    <xf numFmtId="0" fontId="63" fillId="0" borderId="0" xfId="583" applyFont="1" applyFill="1" applyAlignment="1">
      <alignment vertical="center" shrinkToFit="1"/>
    </xf>
    <xf numFmtId="0" fontId="57" fillId="0" borderId="19" xfId="583" applyFont="1" applyFill="1" applyBorder="1" applyAlignment="1">
      <alignment horizontal="center" vertical="center"/>
    </xf>
    <xf numFmtId="201" fontId="57" fillId="0" borderId="0" xfId="389" applyNumberFormat="1" applyFont="1" applyFill="1" applyBorder="1" applyAlignment="1">
      <alignment horizontal="right" vertical="center"/>
    </xf>
    <xf numFmtId="0" fontId="62" fillId="0" borderId="0" xfId="583" applyFont="1" applyFill="1" applyBorder="1" applyAlignment="1">
      <alignment vertical="center"/>
    </xf>
    <xf numFmtId="0" fontId="62" fillId="0" borderId="0" xfId="583" applyFont="1" applyFill="1" applyAlignment="1">
      <alignment horizontal="right"/>
    </xf>
    <xf numFmtId="0" fontId="67" fillId="0" borderId="19" xfId="583" applyFont="1" applyFill="1" applyBorder="1" applyAlignment="1">
      <alignment horizontal="center" vertical="center"/>
    </xf>
    <xf numFmtId="201" fontId="67" fillId="0" borderId="0" xfId="583" applyNumberFormat="1" applyFont="1" applyFill="1" applyBorder="1" applyAlignment="1">
      <alignment horizontal="right" vertical="center" wrapText="1" indent="2"/>
    </xf>
    <xf numFmtId="0" fontId="67" fillId="0" borderId="20" xfId="583" applyFont="1" applyFill="1" applyBorder="1" applyAlignment="1">
      <alignment horizontal="center" vertical="center"/>
    </xf>
    <xf numFmtId="201" fontId="67" fillId="0" borderId="0" xfId="184" applyNumberFormat="1" applyFont="1" applyFill="1" applyBorder="1" applyAlignment="1">
      <alignment horizontal="right" vertical="center" wrapText="1" indent="2"/>
    </xf>
    <xf numFmtId="201" fontId="57" fillId="0" borderId="0" xfId="184" applyNumberFormat="1" applyFont="1" applyFill="1" applyBorder="1" applyAlignment="1">
      <alignment horizontal="right" vertical="center" wrapText="1" indent="2"/>
    </xf>
    <xf numFmtId="201" fontId="57" fillId="0" borderId="0" xfId="583" applyNumberFormat="1" applyFont="1" applyFill="1" applyBorder="1" applyAlignment="1">
      <alignment horizontal="right" vertical="center" wrapText="1" indent="2"/>
    </xf>
    <xf numFmtId="201" fontId="57" fillId="0" borderId="0" xfId="184" applyNumberFormat="1" applyFont="1" applyFill="1" applyBorder="1" applyAlignment="1">
      <alignment horizontal="right" vertical="center" wrapText="1" indent="1"/>
    </xf>
    <xf numFmtId="201" fontId="57" fillId="0" borderId="0" xfId="583" applyNumberFormat="1" applyFont="1" applyFill="1" applyBorder="1" applyAlignment="1">
      <alignment horizontal="right" vertical="center" wrapText="1" indent="1"/>
    </xf>
    <xf numFmtId="0" fontId="57" fillId="0" borderId="0" xfId="583" quotePrefix="1" applyFont="1" applyFill="1" applyBorder="1" applyAlignment="1">
      <alignment horizontal="center" vertical="center"/>
    </xf>
    <xf numFmtId="0" fontId="64" fillId="0" borderId="18" xfId="583" applyFont="1" applyFill="1" applyBorder="1" applyAlignment="1">
      <alignment horizontal="center" vertical="center" wrapText="1"/>
    </xf>
    <xf numFmtId="0" fontId="64" fillId="0" borderId="27" xfId="583" applyFont="1" applyFill="1" applyBorder="1" applyAlignment="1">
      <alignment horizontal="center" vertical="center" wrapText="1"/>
    </xf>
    <xf numFmtId="0" fontId="67" fillId="0" borderId="19" xfId="583" applyFont="1" applyFill="1" applyBorder="1" applyAlignment="1">
      <alignment horizontal="center" vertical="center" shrinkToFit="1"/>
    </xf>
    <xf numFmtId="201" fontId="57" fillId="0" borderId="0" xfId="204" applyNumberFormat="1" applyFont="1" applyFill="1" applyBorder="1" applyAlignment="1">
      <alignment horizontal="right" vertical="center" wrapText="1" indent="1"/>
    </xf>
    <xf numFmtId="201" fontId="57" fillId="0" borderId="0" xfId="392" applyNumberFormat="1" applyFont="1" applyFill="1" applyBorder="1" applyAlignment="1">
      <alignment horizontal="right" vertical="center" indent="1" shrinkToFit="1"/>
    </xf>
    <xf numFmtId="0" fontId="62" fillId="0" borderId="0" xfId="196" applyFont="1" applyFill="1" applyAlignment="1">
      <alignment vertical="center"/>
    </xf>
    <xf numFmtId="201" fontId="67" fillId="0" borderId="0" xfId="583" applyNumberFormat="1" applyFont="1" applyFill="1" applyBorder="1" applyAlignment="1">
      <alignment horizontal="right" vertical="center" wrapText="1" indent="2" shrinkToFit="1"/>
    </xf>
    <xf numFmtId="201" fontId="67" fillId="0" borderId="0" xfId="392" applyNumberFormat="1" applyFont="1" applyFill="1" applyBorder="1" applyAlignment="1">
      <alignment horizontal="right" vertical="center" indent="2" shrinkToFit="1"/>
    </xf>
    <xf numFmtId="201" fontId="67" fillId="0" borderId="0" xfId="392" applyNumberFormat="1" applyFont="1" applyFill="1" applyBorder="1" applyAlignment="1">
      <alignment horizontal="right" vertical="center" indent="2"/>
    </xf>
    <xf numFmtId="0" fontId="67" fillId="0" borderId="20" xfId="583" applyFont="1" applyFill="1" applyBorder="1" applyAlignment="1">
      <alignment horizontal="center" vertical="center" shrinkToFit="1"/>
    </xf>
    <xf numFmtId="0" fontId="67" fillId="0" borderId="21" xfId="583" applyFont="1" applyFill="1" applyBorder="1" applyAlignment="1">
      <alignment horizontal="center" vertical="center"/>
    </xf>
    <xf numFmtId="0" fontId="62" fillId="0" borderId="0" xfId="583" quotePrefix="1" applyFont="1" applyFill="1" applyBorder="1" applyAlignment="1">
      <alignment vertical="center"/>
    </xf>
    <xf numFmtId="0" fontId="62" fillId="0" borderId="0" xfId="583" applyFont="1" applyFill="1" applyBorder="1"/>
    <xf numFmtId="0" fontId="67" fillId="0" borderId="22" xfId="583" applyFont="1" applyFill="1" applyBorder="1" applyAlignment="1">
      <alignment horizontal="center" vertical="center"/>
    </xf>
    <xf numFmtId="0" fontId="64" fillId="0" borderId="0" xfId="583" applyFont="1" applyFill="1" applyBorder="1" applyAlignment="1">
      <alignment horizontal="center" vertical="center" shrinkToFit="1"/>
    </xf>
    <xf numFmtId="0" fontId="64" fillId="0" borderId="18" xfId="583" applyFont="1" applyFill="1" applyBorder="1" applyAlignment="1">
      <alignment horizontal="center" vertical="center" shrinkToFit="1"/>
    </xf>
    <xf numFmtId="201" fontId="67" fillId="0" borderId="0" xfId="583" applyNumberFormat="1" applyFont="1" applyFill="1" applyAlignment="1">
      <alignment horizontal="right" vertical="center"/>
    </xf>
    <xf numFmtId="201" fontId="67" fillId="0" borderId="0" xfId="583" applyNumberFormat="1" applyFont="1" applyFill="1" applyBorder="1" applyAlignment="1" applyProtection="1">
      <alignment horizontal="right" vertical="center"/>
      <protection locked="0"/>
    </xf>
    <xf numFmtId="201" fontId="67" fillId="0" borderId="0" xfId="583" applyNumberFormat="1" applyFont="1" applyFill="1" applyBorder="1" applyAlignment="1">
      <alignment horizontal="right" vertical="center"/>
    </xf>
    <xf numFmtId="0" fontId="62" fillId="0" borderId="18" xfId="583" applyFont="1" applyFill="1" applyBorder="1" applyAlignment="1"/>
    <xf numFmtId="0" fontId="67" fillId="0" borderId="0" xfId="583" applyFont="1" applyFill="1" applyBorder="1" applyAlignment="1">
      <alignment horizontal="center" vertical="center"/>
    </xf>
    <xf numFmtId="0" fontId="64" fillId="0" borderId="34" xfId="583" applyFont="1" applyFill="1" applyBorder="1" applyAlignment="1">
      <alignment horizontal="center"/>
    </xf>
    <xf numFmtId="201" fontId="67" fillId="0" borderId="0" xfId="583" applyNumberFormat="1" applyFont="1" applyFill="1" applyAlignment="1">
      <alignment horizontal="right" vertical="center" indent="1"/>
    </xf>
    <xf numFmtId="206" fontId="67" fillId="0" borderId="0" xfId="583" applyNumberFormat="1" applyFont="1" applyFill="1" applyBorder="1" applyAlignment="1">
      <alignment horizontal="right" vertical="center" indent="1"/>
    </xf>
    <xf numFmtId="207" fontId="67" fillId="0" borderId="0" xfId="583" applyNumberFormat="1" applyFont="1" applyFill="1" applyBorder="1" applyAlignment="1">
      <alignment horizontal="right" vertical="center" indent="1"/>
    </xf>
    <xf numFmtId="193" fontId="67" fillId="0" borderId="0" xfId="583" applyNumberFormat="1" applyFont="1" applyFill="1" applyBorder="1" applyAlignment="1">
      <alignment horizontal="right" vertical="center" indent="1"/>
    </xf>
    <xf numFmtId="201" fontId="67" fillId="0" borderId="0" xfId="583" applyNumberFormat="1" applyFont="1" applyFill="1" applyBorder="1" applyAlignment="1" applyProtection="1">
      <alignment horizontal="right" vertical="center" indent="1"/>
    </xf>
    <xf numFmtId="193" fontId="67" fillId="0" borderId="0" xfId="583" applyNumberFormat="1" applyFont="1" applyFill="1" applyAlignment="1">
      <alignment horizontal="right" vertical="center" indent="1"/>
    </xf>
    <xf numFmtId="201" fontId="67" fillId="0" borderId="0" xfId="583" applyNumberFormat="1" applyFont="1" applyFill="1" applyBorder="1" applyAlignment="1">
      <alignment horizontal="right" vertical="center" indent="1"/>
    </xf>
    <xf numFmtId="201" fontId="67" fillId="0" borderId="18" xfId="583" applyNumberFormat="1" applyFont="1" applyFill="1" applyBorder="1" applyAlignment="1">
      <alignment horizontal="right" vertical="center" indent="1"/>
    </xf>
    <xf numFmtId="0" fontId="62" fillId="0" borderId="0" xfId="583" applyFont="1" applyFill="1" applyBorder="1" applyAlignment="1" applyProtection="1">
      <alignment vertical="center"/>
      <protection locked="0"/>
    </xf>
    <xf numFmtId="0" fontId="62" fillId="0" borderId="0" xfId="583" applyFont="1" applyFill="1" applyAlignment="1" applyProtection="1">
      <alignment vertical="center"/>
      <protection locked="0"/>
    </xf>
    <xf numFmtId="0" fontId="62" fillId="0" borderId="0" xfId="583" applyFont="1" applyFill="1" applyAlignment="1" applyProtection="1">
      <alignment horizontal="center" vertical="center"/>
      <protection locked="0"/>
    </xf>
    <xf numFmtId="0" fontId="64" fillId="0" borderId="19" xfId="583" applyFont="1" applyFill="1" applyBorder="1" applyAlignment="1" applyProtection="1">
      <alignment horizontal="center" vertical="center"/>
      <protection locked="0"/>
    </xf>
    <xf numFmtId="0" fontId="64" fillId="0" borderId="20" xfId="583" applyFont="1" applyFill="1" applyBorder="1" applyAlignment="1" applyProtection="1">
      <alignment horizontal="center" vertical="center"/>
      <protection locked="0"/>
    </xf>
    <xf numFmtId="0" fontId="67" fillId="0" borderId="20" xfId="583" applyFont="1" applyFill="1" applyBorder="1" applyAlignment="1" applyProtection="1">
      <alignment horizontal="center" vertical="center"/>
      <protection locked="0"/>
    </xf>
    <xf numFmtId="0" fontId="62" fillId="0" borderId="18" xfId="583" applyFont="1" applyFill="1" applyBorder="1" applyAlignment="1" applyProtection="1">
      <alignment vertical="center"/>
      <protection locked="0"/>
    </xf>
    <xf numFmtId="193" fontId="62" fillId="0" borderId="18" xfId="583" applyNumberFormat="1" applyFont="1" applyFill="1" applyBorder="1" applyAlignment="1" applyProtection="1">
      <alignment vertical="center"/>
      <protection locked="0"/>
    </xf>
    <xf numFmtId="194" fontId="62" fillId="0" borderId="18" xfId="583" applyNumberFormat="1" applyFont="1" applyFill="1" applyBorder="1" applyAlignment="1" applyProtection="1">
      <alignment vertical="center"/>
      <protection locked="0"/>
    </xf>
    <xf numFmtId="195" fontId="62" fillId="0" borderId="18" xfId="583" applyNumberFormat="1" applyFont="1" applyFill="1" applyBorder="1" applyAlignment="1" applyProtection="1">
      <alignment vertical="center"/>
      <protection locked="0"/>
    </xf>
    <xf numFmtId="0" fontId="62" fillId="0" borderId="18" xfId="583" applyFont="1" applyFill="1" applyBorder="1" applyAlignment="1" applyProtection="1">
      <alignment horizontal="right" vertical="center"/>
      <protection locked="0"/>
    </xf>
    <xf numFmtId="193" fontId="64" fillId="0" borderId="31" xfId="583" applyNumberFormat="1" applyFont="1" applyFill="1" applyBorder="1" applyAlignment="1" applyProtection="1">
      <alignment horizontal="centerContinuous" vertical="center" wrapText="1"/>
      <protection locked="0"/>
    </xf>
    <xf numFmtId="0" fontId="64" fillId="0" borderId="31" xfId="583" applyFont="1" applyFill="1" applyBorder="1" applyAlignment="1" applyProtection="1">
      <alignment horizontal="center" vertical="center" wrapText="1"/>
      <protection locked="0"/>
    </xf>
    <xf numFmtId="194" fontId="64" fillId="0" borderId="31" xfId="583" applyNumberFormat="1" applyFont="1" applyFill="1" applyBorder="1" applyAlignment="1" applyProtection="1">
      <alignment horizontal="center" vertical="center" wrapText="1"/>
      <protection locked="0"/>
    </xf>
    <xf numFmtId="193" fontId="64" fillId="0" borderId="34" xfId="583" applyNumberFormat="1" applyFont="1" applyFill="1" applyBorder="1" applyAlignment="1" applyProtection="1">
      <alignment horizontal="centerContinuous" vertical="center"/>
      <protection locked="0"/>
    </xf>
    <xf numFmtId="194" fontId="64" fillId="0" borderId="34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23" xfId="583" applyFont="1" applyFill="1" applyBorder="1" applyAlignment="1" applyProtection="1">
      <alignment horizontal="center" vertical="center"/>
      <protection locked="0"/>
    </xf>
    <xf numFmtId="0" fontId="64" fillId="0" borderId="0" xfId="583" applyFont="1" applyFill="1" applyBorder="1" applyAlignment="1" applyProtection="1">
      <alignment horizontal="center" vertical="center"/>
      <protection locked="0"/>
    </xf>
    <xf numFmtId="201" fontId="67" fillId="0" borderId="0" xfId="583" applyNumberFormat="1" applyFont="1" applyFill="1" applyAlignment="1" applyProtection="1">
      <alignment horizontal="right" vertical="center"/>
      <protection locked="0"/>
    </xf>
    <xf numFmtId="0" fontId="67" fillId="0" borderId="19" xfId="583" applyFont="1" applyFill="1" applyBorder="1" applyAlignment="1" applyProtection="1">
      <alignment horizontal="center" vertical="center"/>
      <protection locked="0"/>
    </xf>
    <xf numFmtId="201" fontId="67" fillId="0" borderId="0" xfId="190" applyNumberFormat="1" applyFont="1" applyFill="1" applyBorder="1" applyAlignment="1">
      <alignment horizontal="right" vertical="center"/>
    </xf>
    <xf numFmtId="201" fontId="57" fillId="0" borderId="0" xfId="583" applyNumberFormat="1" applyFont="1" applyFill="1" applyBorder="1" applyAlignment="1">
      <alignment horizontal="right" vertical="center"/>
    </xf>
    <xf numFmtId="206" fontId="67" fillId="0" borderId="18" xfId="583" applyNumberFormat="1" applyFont="1" applyFill="1" applyBorder="1" applyAlignment="1">
      <alignment horizontal="right" vertical="center" indent="1"/>
    </xf>
    <xf numFmtId="201" fontId="67" fillId="0" borderId="18" xfId="583" applyNumberFormat="1" applyFont="1" applyFill="1" applyBorder="1" applyAlignment="1" applyProtection="1">
      <alignment horizontal="right" vertical="center" indent="1"/>
    </xf>
    <xf numFmtId="193" fontId="67" fillId="0" borderId="18" xfId="583" applyNumberFormat="1" applyFont="1" applyFill="1" applyBorder="1" applyAlignment="1">
      <alignment horizontal="right" vertical="center" indent="1"/>
    </xf>
    <xf numFmtId="0" fontId="67" fillId="0" borderId="17" xfId="583" applyFont="1" applyFill="1" applyBorder="1" applyAlignment="1">
      <alignment horizontal="center" vertical="center"/>
    </xf>
    <xf numFmtId="0" fontId="69" fillId="0" borderId="0" xfId="583" applyFont="1" applyFill="1" applyAlignment="1"/>
    <xf numFmtId="201" fontId="65" fillId="0" borderId="0" xfId="126" applyNumberFormat="1" applyFont="1" applyFill="1" applyBorder="1" applyAlignment="1">
      <alignment horizontal="right" vertical="center" indent="1"/>
    </xf>
    <xf numFmtId="0" fontId="65" fillId="0" borderId="0" xfId="583" applyFont="1" applyFill="1" applyBorder="1" applyAlignment="1">
      <alignment horizontal="center" vertical="center" wrapText="1" shrinkToFit="1"/>
    </xf>
    <xf numFmtId="0" fontId="62" fillId="0" borderId="0" xfId="583" applyFont="1" applyFill="1" applyBorder="1" applyAlignment="1">
      <alignment horizontal="right"/>
    </xf>
    <xf numFmtId="0" fontId="69" fillId="0" borderId="0" xfId="583" applyFont="1" applyFill="1" applyAlignment="1">
      <alignment horizontal="center"/>
    </xf>
    <xf numFmtId="0" fontId="64" fillId="0" borderId="20" xfId="583" applyFont="1" applyFill="1" applyBorder="1" applyAlignment="1">
      <alignment horizontal="center" wrapText="1"/>
    </xf>
    <xf numFmtId="0" fontId="64" fillId="0" borderId="0" xfId="583" applyFont="1" applyFill="1" applyBorder="1" applyAlignment="1">
      <alignment wrapText="1"/>
    </xf>
    <xf numFmtId="0" fontId="64" fillId="0" borderId="34" xfId="583" applyFont="1" applyFill="1" applyBorder="1" applyAlignment="1">
      <alignment horizontal="center" wrapText="1"/>
    </xf>
    <xf numFmtId="0" fontId="64" fillId="0" borderId="0" xfId="583" applyFont="1" applyFill="1" applyBorder="1" applyAlignment="1">
      <alignment vertical="center" wrapText="1"/>
    </xf>
    <xf numFmtId="0" fontId="64" fillId="0" borderId="18" xfId="583" applyFont="1" applyFill="1" applyBorder="1" applyAlignment="1">
      <alignment vertical="center" wrapText="1"/>
    </xf>
    <xf numFmtId="0" fontId="64" fillId="0" borderId="35" xfId="583" applyFont="1" applyFill="1" applyBorder="1" applyAlignment="1">
      <alignment horizontal="center" vertical="center" wrapText="1"/>
    </xf>
    <xf numFmtId="0" fontId="64" fillId="0" borderId="32" xfId="583" applyFont="1" applyFill="1" applyBorder="1" applyAlignment="1">
      <alignment horizontal="center" wrapText="1"/>
    </xf>
    <xf numFmtId="0" fontId="62" fillId="0" borderId="0" xfId="583" applyFont="1" applyFill="1" applyAlignment="1">
      <alignment horizontal="right"/>
    </xf>
    <xf numFmtId="201" fontId="65" fillId="0" borderId="0" xfId="583" applyNumberFormat="1" applyFont="1" applyFill="1" applyBorder="1" applyAlignment="1">
      <alignment horizontal="right" vertical="center" wrapText="1"/>
    </xf>
    <xf numFmtId="196" fontId="63" fillId="0" borderId="0" xfId="583" applyNumberFormat="1" applyFont="1" applyFill="1" applyAlignment="1">
      <alignment vertical="center"/>
    </xf>
    <xf numFmtId="201" fontId="65" fillId="0" borderId="0" xfId="539" applyNumberFormat="1" applyFont="1" applyFill="1" applyBorder="1" applyAlignment="1">
      <alignment horizontal="right" vertical="center" wrapText="1"/>
    </xf>
    <xf numFmtId="201" fontId="67" fillId="0" borderId="0" xfId="583" applyNumberFormat="1" applyFont="1" applyFill="1" applyBorder="1" applyAlignment="1">
      <alignment horizontal="right" vertical="center" wrapText="1"/>
    </xf>
    <xf numFmtId="0" fontId="62" fillId="0" borderId="0" xfId="583" applyFont="1" applyFill="1" applyBorder="1" applyAlignment="1">
      <alignment horizontal="center" vertical="center"/>
    </xf>
    <xf numFmtId="0" fontId="64" fillId="0" borderId="23" xfId="583" applyFont="1" applyFill="1" applyBorder="1" applyAlignment="1">
      <alignment horizontal="center" shrinkToFit="1"/>
    </xf>
    <xf numFmtId="0" fontId="64" fillId="0" borderId="0" xfId="583" applyFont="1" applyFill="1" applyBorder="1" applyAlignment="1">
      <alignment horizontal="center" shrinkToFit="1"/>
    </xf>
    <xf numFmtId="0" fontId="64" fillId="0" borderId="24" xfId="583" applyFont="1" applyFill="1" applyBorder="1" applyAlignment="1">
      <alignment horizontal="center" shrinkToFit="1"/>
    </xf>
    <xf numFmtId="0" fontId="64" fillId="0" borderId="20" xfId="583" applyFont="1" applyFill="1" applyBorder="1" applyAlignment="1">
      <alignment horizontal="center" shrinkToFit="1"/>
    </xf>
    <xf numFmtId="0" fontId="59" fillId="0" borderId="0" xfId="583" applyFont="1" applyFill="1" applyAlignment="1">
      <alignment horizontal="center" vertical="center" wrapText="1"/>
    </xf>
    <xf numFmtId="201" fontId="63" fillId="0" borderId="0" xfId="165" applyNumberFormat="1" applyFont="1" applyFill="1" applyBorder="1" applyAlignment="1">
      <alignment horizontal="right" vertical="center" wrapText="1" indent="5"/>
    </xf>
    <xf numFmtId="201" fontId="63" fillId="0" borderId="0" xfId="165" applyNumberFormat="1" applyFont="1" applyFill="1" applyBorder="1" applyAlignment="1">
      <alignment horizontal="right" vertical="center" wrapText="1" indent="3"/>
    </xf>
    <xf numFmtId="0" fontId="63" fillId="0" borderId="0" xfId="196" applyFont="1" applyFill="1" applyAlignment="1">
      <alignment vertical="center"/>
    </xf>
    <xf numFmtId="0" fontId="63" fillId="0" borderId="0" xfId="583" applyFont="1" applyFill="1" applyBorder="1" applyAlignment="1" applyProtection="1">
      <alignment horizontal="center" vertical="center" wrapText="1"/>
      <protection locked="0"/>
    </xf>
    <xf numFmtId="0" fontId="63" fillId="0" borderId="0" xfId="583" applyFont="1" applyFill="1" applyBorder="1" applyAlignment="1" applyProtection="1">
      <alignment horizontal="center" vertical="center" wrapText="1" shrinkToFit="1"/>
      <protection locked="0"/>
    </xf>
    <xf numFmtId="0" fontId="67" fillId="0" borderId="19" xfId="583" applyFont="1" applyFill="1" applyBorder="1" applyAlignment="1" applyProtection="1">
      <alignment horizontal="center" vertical="center" wrapText="1"/>
      <protection locked="0"/>
    </xf>
    <xf numFmtId="0" fontId="67" fillId="0" borderId="20" xfId="583" applyFont="1" applyFill="1" applyBorder="1" applyAlignment="1" applyProtection="1">
      <alignment horizontal="center" vertical="center" wrapText="1"/>
      <protection locked="0"/>
    </xf>
    <xf numFmtId="201" fontId="67" fillId="0" borderId="0" xfId="126" applyNumberFormat="1" applyFont="1" applyFill="1" applyBorder="1" applyAlignment="1">
      <alignment horizontal="right" vertical="center" indent="6"/>
    </xf>
    <xf numFmtId="201" fontId="67" fillId="0" borderId="0" xfId="165" applyNumberFormat="1" applyFont="1" applyFill="1" applyBorder="1" applyAlignment="1">
      <alignment horizontal="right" vertical="center" indent="6"/>
    </xf>
    <xf numFmtId="0" fontId="67" fillId="0" borderId="0" xfId="196" applyFont="1" applyFill="1" applyAlignment="1">
      <alignment vertical="center"/>
    </xf>
    <xf numFmtId="0" fontId="72" fillId="0" borderId="0" xfId="196" applyFont="1" applyAlignment="1">
      <alignment vertical="center"/>
    </xf>
    <xf numFmtId="209" fontId="63" fillId="0" borderId="0" xfId="583" applyNumberFormat="1" applyFont="1" applyFill="1" applyBorder="1" applyAlignment="1">
      <alignment horizontal="center" vertical="center"/>
    </xf>
    <xf numFmtId="202" fontId="63" fillId="0" borderId="0" xfId="583" applyNumberFormat="1" applyFont="1" applyFill="1" applyBorder="1" applyAlignment="1">
      <alignment horizontal="center" vertical="center"/>
    </xf>
    <xf numFmtId="0" fontId="63" fillId="0" borderId="0" xfId="196" applyFont="1" applyFill="1" applyBorder="1" applyAlignment="1">
      <alignment horizontal="center" vertical="center"/>
    </xf>
    <xf numFmtId="0" fontId="67" fillId="0" borderId="36" xfId="196" applyFont="1" applyFill="1" applyBorder="1" applyAlignment="1">
      <alignment horizontal="center" vertical="center"/>
    </xf>
    <xf numFmtId="0" fontId="72" fillId="0" borderId="0" xfId="196" applyFont="1" applyFill="1" applyAlignment="1">
      <alignment vertical="center"/>
    </xf>
    <xf numFmtId="192" fontId="63" fillId="0" borderId="0" xfId="334" applyNumberFormat="1" applyFont="1" applyFill="1" applyBorder="1" applyAlignment="1">
      <alignment horizontal="right" vertical="center" wrapText="1" indent="1"/>
    </xf>
    <xf numFmtId="49" fontId="63" fillId="0" borderId="0" xfId="166" applyNumberFormat="1" applyFont="1" applyFill="1" applyBorder="1" applyAlignment="1">
      <alignment horizontal="center" vertical="center" wrapText="1"/>
    </xf>
    <xf numFmtId="0" fontId="62" fillId="0" borderId="0" xfId="196" applyFont="1" applyFill="1" applyAlignment="1"/>
    <xf numFmtId="0" fontId="64" fillId="0" borderId="25" xfId="196" applyFont="1" applyFill="1" applyBorder="1" applyAlignment="1">
      <alignment horizontal="center" vertical="center"/>
    </xf>
    <xf numFmtId="0" fontId="64" fillId="0" borderId="21" xfId="196" applyFont="1" applyFill="1" applyBorder="1" applyAlignment="1">
      <alignment horizontal="center" vertical="center"/>
    </xf>
    <xf numFmtId="0" fontId="64" fillId="0" borderId="38" xfId="196" applyFont="1" applyFill="1" applyBorder="1" applyAlignment="1">
      <alignment horizontal="center" vertical="center" wrapText="1"/>
    </xf>
    <xf numFmtId="0" fontId="67" fillId="0" borderId="19" xfId="196" applyFont="1" applyFill="1" applyBorder="1" applyAlignment="1">
      <alignment horizontal="center" vertical="center"/>
    </xf>
    <xf numFmtId="0" fontId="54" fillId="0" borderId="0" xfId="196" applyFont="1" applyFill="1" applyAlignment="1">
      <alignment vertical="center"/>
    </xf>
    <xf numFmtId="0" fontId="62" fillId="0" borderId="29" xfId="196" applyFont="1" applyFill="1" applyBorder="1" applyAlignment="1">
      <alignment vertical="center"/>
    </xf>
    <xf numFmtId="0" fontId="67" fillId="0" borderId="0" xfId="196" applyFont="1" applyFill="1" applyBorder="1" applyAlignment="1">
      <alignment horizontal="center" vertical="center"/>
    </xf>
    <xf numFmtId="176" fontId="67" fillId="0" borderId="0" xfId="166" applyNumberFormat="1" applyFont="1" applyFill="1" applyBorder="1" applyAlignment="1">
      <alignment horizontal="center" vertical="center" wrapText="1"/>
    </xf>
    <xf numFmtId="49" fontId="64" fillId="0" borderId="0" xfId="166" applyNumberFormat="1" applyFont="1" applyFill="1" applyBorder="1" applyAlignment="1">
      <alignment horizontal="center" vertical="center" wrapText="1"/>
    </xf>
    <xf numFmtId="200" fontId="67" fillId="0" borderId="0" xfId="583" applyNumberFormat="1" applyFont="1" applyFill="1" applyBorder="1" applyAlignment="1">
      <alignment horizontal="center" vertical="center"/>
    </xf>
    <xf numFmtId="176" fontId="64" fillId="0" borderId="0" xfId="166" applyNumberFormat="1" applyFont="1" applyFill="1" applyBorder="1" applyAlignment="1">
      <alignment horizontal="center" vertical="center" wrapText="1"/>
    </xf>
    <xf numFmtId="200" fontId="64" fillId="0" borderId="0" xfId="583" applyNumberFormat="1" applyFont="1" applyFill="1" applyBorder="1" applyAlignment="1">
      <alignment horizontal="center" vertical="center"/>
    </xf>
    <xf numFmtId="0" fontId="41" fillId="0" borderId="0" xfId="196" applyFont="1" applyFill="1" applyAlignment="1">
      <alignment vertical="center"/>
    </xf>
    <xf numFmtId="0" fontId="73" fillId="0" borderId="0" xfId="196" applyFont="1" applyFill="1" applyAlignment="1">
      <alignment vertical="center"/>
    </xf>
    <xf numFmtId="0" fontId="2" fillId="0" borderId="0" xfId="196" applyFont="1" applyFill="1" applyAlignment="1">
      <alignment vertical="center"/>
    </xf>
    <xf numFmtId="0" fontId="64" fillId="0" borderId="39" xfId="196" applyFont="1" applyFill="1" applyBorder="1" applyAlignment="1">
      <alignment horizontal="center" vertical="center" wrapText="1"/>
    </xf>
    <xf numFmtId="49" fontId="64" fillId="0" borderId="40" xfId="166" applyNumberFormat="1" applyFont="1" applyFill="1" applyBorder="1" applyAlignment="1">
      <alignment horizontal="center" vertical="center" wrapText="1"/>
    </xf>
    <xf numFmtId="49" fontId="64" fillId="0" borderId="41" xfId="166" applyNumberFormat="1" applyFont="1" applyFill="1" applyBorder="1" applyAlignment="1">
      <alignment horizontal="center" vertical="center" wrapText="1"/>
    </xf>
    <xf numFmtId="0" fontId="71" fillId="0" borderId="0" xfId="196" applyFont="1" applyFill="1" applyAlignment="1">
      <alignment vertical="center"/>
    </xf>
    <xf numFmtId="176" fontId="67" fillId="0" borderId="0" xfId="345" applyNumberFormat="1" applyFont="1" applyFill="1" applyBorder="1" applyAlignment="1">
      <alignment horizontal="center" vertical="center" wrapText="1"/>
    </xf>
    <xf numFmtId="0" fontId="62" fillId="0" borderId="0" xfId="196" applyFont="1" applyFill="1" applyBorder="1" applyAlignment="1">
      <alignment vertical="center"/>
    </xf>
    <xf numFmtId="0" fontId="67" fillId="0" borderId="0" xfId="196" applyFont="1" applyAlignment="1">
      <alignment vertical="center"/>
    </xf>
    <xf numFmtId="0" fontId="62" fillId="0" borderId="0" xfId="196" applyFont="1" applyAlignment="1">
      <alignment vertical="center"/>
    </xf>
    <xf numFmtId="0" fontId="41" fillId="0" borderId="0" xfId="196" applyFont="1" applyAlignment="1">
      <alignment vertical="center"/>
    </xf>
    <xf numFmtId="0" fontId="62" fillId="0" borderId="0" xfId="196" applyFont="1" applyAlignment="1">
      <alignment horizontal="right"/>
    </xf>
    <xf numFmtId="0" fontId="67" fillId="0" borderId="0" xfId="583" applyFont="1" applyFill="1" applyBorder="1" applyAlignment="1" applyProtection="1">
      <alignment horizontal="center" vertical="center" shrinkToFit="1"/>
      <protection locked="0"/>
    </xf>
    <xf numFmtId="0" fontId="59" fillId="0" borderId="0" xfId="583" applyFont="1" applyFill="1" applyAlignment="1">
      <alignment horizontal="center" vertical="center"/>
    </xf>
    <xf numFmtId="0" fontId="62" fillId="0" borderId="0" xfId="583" applyFont="1" applyFill="1" applyBorder="1" applyAlignment="1">
      <alignment horizontal="right" vertical="center"/>
    </xf>
    <xf numFmtId="195" fontId="64" fillId="0" borderId="20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19" xfId="583" applyFont="1" applyFill="1" applyBorder="1" applyAlignment="1">
      <alignment horizontal="center"/>
    </xf>
    <xf numFmtId="0" fontId="64" fillId="0" borderId="21" xfId="583" applyFont="1" applyFill="1" applyBorder="1" applyAlignment="1">
      <alignment horizontal="center" vertical="top"/>
    </xf>
    <xf numFmtId="0" fontId="62" fillId="0" borderId="0" xfId="583" applyFont="1" applyFill="1" applyBorder="1" applyAlignment="1">
      <alignment horizontal="left" vertical="center" wrapText="1" shrinkToFit="1"/>
    </xf>
    <xf numFmtId="0" fontId="62" fillId="0" borderId="0" xfId="583" applyFont="1" applyFill="1" applyAlignment="1">
      <alignment horizontal="right" vertical="center" wrapText="1" shrinkToFit="1"/>
    </xf>
    <xf numFmtId="0" fontId="62" fillId="0" borderId="0" xfId="583" applyFont="1" applyFill="1" applyAlignment="1">
      <alignment horizontal="right" vertical="center" wrapText="1"/>
    </xf>
    <xf numFmtId="0" fontId="62" fillId="0" borderId="0" xfId="583" applyFont="1" applyFill="1" applyBorder="1" applyAlignment="1">
      <alignment horizontal="right" vertical="center" wrapText="1"/>
    </xf>
    <xf numFmtId="0" fontId="62" fillId="0" borderId="0" xfId="583" quotePrefix="1" applyFont="1" applyFill="1" applyBorder="1" applyAlignment="1">
      <alignment horizontal="right" vertical="center" wrapText="1"/>
    </xf>
    <xf numFmtId="49" fontId="64" fillId="0" borderId="39" xfId="166" applyNumberFormat="1" applyFont="1" applyFill="1" applyBorder="1" applyAlignment="1">
      <alignment horizontal="center" vertical="center" wrapText="1"/>
    </xf>
    <xf numFmtId="0" fontId="62" fillId="0" borderId="0" xfId="583" applyFont="1" applyFill="1" applyBorder="1" applyAlignment="1">
      <alignment vertical="center"/>
    </xf>
    <xf numFmtId="0" fontId="62" fillId="0" borderId="18" xfId="583" applyFont="1" applyFill="1" applyBorder="1" applyAlignment="1">
      <alignment horizontal="right"/>
    </xf>
    <xf numFmtId="0" fontId="62" fillId="0" borderId="0" xfId="196" applyFont="1" applyBorder="1" applyAlignment="1">
      <alignment vertical="center"/>
    </xf>
    <xf numFmtId="0" fontId="6" fillId="0" borderId="0" xfId="196" applyFont="1" applyBorder="1" applyAlignment="1">
      <alignment horizontal="right" vertical="center"/>
    </xf>
    <xf numFmtId="0" fontId="64" fillId="0" borderId="19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right" vertical="center"/>
    </xf>
    <xf numFmtId="0" fontId="62" fillId="0" borderId="18" xfId="583" applyFont="1" applyFill="1" applyBorder="1" applyAlignment="1">
      <alignment horizontal="right"/>
    </xf>
    <xf numFmtId="0" fontId="64" fillId="0" borderId="31" xfId="583" quotePrefix="1" applyFont="1" applyFill="1" applyBorder="1" applyAlignment="1" applyProtection="1">
      <alignment horizontal="center" vertical="center" wrapText="1"/>
      <protection locked="0"/>
    </xf>
    <xf numFmtId="0" fontId="62" fillId="0" borderId="0" xfId="583" applyFont="1" applyFill="1" applyAlignment="1">
      <alignment horizontal="center"/>
    </xf>
    <xf numFmtId="0" fontId="62" fillId="0" borderId="0" xfId="583" applyFont="1" applyFill="1" applyBorder="1" applyAlignment="1">
      <alignment horizontal="center"/>
    </xf>
    <xf numFmtId="0" fontId="62" fillId="0" borderId="0" xfId="583" applyFont="1" applyFill="1" applyBorder="1" applyAlignment="1">
      <alignment vertical="center"/>
    </xf>
    <xf numFmtId="198" fontId="62" fillId="0" borderId="0" xfId="393" quotePrefix="1" applyNumberFormat="1" applyFont="1" applyFill="1" applyBorder="1" applyAlignment="1">
      <alignment horizontal="left" vertical="center"/>
    </xf>
    <xf numFmtId="0" fontId="41" fillId="0" borderId="0" xfId="583" applyFont="1" applyFill="1" applyAlignment="1"/>
    <xf numFmtId="0" fontId="59" fillId="0" borderId="0" xfId="583" applyFont="1" applyFill="1" applyBorder="1" applyAlignment="1">
      <alignment horizontal="center" vertical="center"/>
    </xf>
    <xf numFmtId="0" fontId="59" fillId="0" borderId="0" xfId="583" applyFont="1" applyFill="1" applyBorder="1" applyAlignment="1">
      <alignment vertical="center"/>
    </xf>
    <xf numFmtId="0" fontId="67" fillId="0" borderId="0" xfId="196" applyFont="1" applyFill="1" applyBorder="1" applyAlignment="1">
      <alignment vertical="center"/>
    </xf>
    <xf numFmtId="0" fontId="62" fillId="0" borderId="0" xfId="196" applyFont="1" applyFill="1" applyBorder="1" applyAlignment="1"/>
    <xf numFmtId="0" fontId="54" fillId="0" borderId="0" xfId="196" applyFont="1" applyFill="1" applyBorder="1" applyAlignment="1">
      <alignment vertical="center"/>
    </xf>
    <xf numFmtId="0" fontId="64" fillId="0" borderId="0" xfId="196" applyFont="1" applyFill="1" applyBorder="1" applyAlignment="1">
      <alignment horizontal="center" vertical="center"/>
    </xf>
    <xf numFmtId="0" fontId="67" fillId="0" borderId="18" xfId="583" applyFont="1" applyFill="1" applyBorder="1" applyAlignment="1" applyProtection="1">
      <alignment horizontal="center" vertical="center" shrinkToFit="1"/>
      <protection locked="0"/>
    </xf>
    <xf numFmtId="0" fontId="67" fillId="0" borderId="0" xfId="196" applyFont="1" applyBorder="1" applyAlignment="1">
      <alignment vertical="center"/>
    </xf>
    <xf numFmtId="0" fontId="62" fillId="0" borderId="0" xfId="196" applyFont="1" applyBorder="1" applyAlignment="1"/>
    <xf numFmtId="0" fontId="59" fillId="0" borderId="0" xfId="583" applyFont="1" applyFill="1" applyBorder="1" applyAlignment="1">
      <alignment horizontal="center" vertical="center"/>
    </xf>
    <xf numFmtId="0" fontId="63" fillId="0" borderId="0" xfId="583" applyFont="1" applyFill="1" applyBorder="1"/>
    <xf numFmtId="0" fontId="64" fillId="0" borderId="28" xfId="583" applyFont="1" applyFill="1" applyBorder="1" applyAlignment="1">
      <alignment horizontal="center" vertical="center"/>
    </xf>
    <xf numFmtId="0" fontId="64" fillId="0" borderId="21" xfId="583" applyFont="1" applyFill="1" applyBorder="1" applyAlignment="1">
      <alignment horizontal="center" vertical="center" wrapText="1"/>
    </xf>
    <xf numFmtId="0" fontId="64" fillId="0" borderId="26" xfId="583" applyFont="1" applyFill="1" applyBorder="1" applyAlignment="1">
      <alignment horizontal="center" vertical="center" wrapText="1"/>
    </xf>
    <xf numFmtId="0" fontId="64" fillId="0" borderId="22" xfId="583" applyFont="1" applyFill="1" applyBorder="1" applyAlignment="1">
      <alignment horizontal="center" vertical="center" wrapText="1"/>
    </xf>
    <xf numFmtId="0" fontId="64" fillId="0" borderId="26" xfId="583" applyFont="1" applyFill="1" applyBorder="1" applyAlignment="1">
      <alignment horizontal="center" vertical="center"/>
    </xf>
    <xf numFmtId="0" fontId="64" fillId="0" borderId="17" xfId="583" applyFont="1" applyFill="1" applyBorder="1" applyAlignment="1">
      <alignment horizontal="center" vertical="center" wrapText="1"/>
    </xf>
    <xf numFmtId="0" fontId="64" fillId="0" borderId="25" xfId="583" applyFont="1" applyFill="1" applyBorder="1" applyAlignment="1">
      <alignment horizontal="center" vertical="center" wrapText="1"/>
    </xf>
    <xf numFmtId="202" fontId="67" fillId="0" borderId="0" xfId="583" applyNumberFormat="1" applyFont="1" applyFill="1" applyAlignment="1">
      <alignment horizontal="right" vertical="center"/>
    </xf>
    <xf numFmtId="202" fontId="67" fillId="0" borderId="0" xfId="583" applyNumberFormat="1" applyFont="1" applyFill="1" applyBorder="1" applyAlignment="1">
      <alignment horizontal="right" vertical="center"/>
    </xf>
    <xf numFmtId="0" fontId="64" fillId="0" borderId="31" xfId="583" applyFont="1" applyFill="1" applyBorder="1" applyAlignment="1">
      <alignment horizontal="center" vertical="center"/>
    </xf>
    <xf numFmtId="193" fontId="64" fillId="0" borderId="34" xfId="583" applyNumberFormat="1" applyFont="1" applyFill="1" applyBorder="1" applyAlignment="1" applyProtection="1">
      <alignment horizontal="center" vertical="center"/>
      <protection locked="0"/>
    </xf>
    <xf numFmtId="195" fontId="64" fillId="0" borderId="0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18" xfId="583" applyFont="1" applyFill="1" applyBorder="1" applyAlignment="1" applyProtection="1">
      <alignment horizontal="center" vertical="center"/>
      <protection locked="0"/>
    </xf>
    <xf numFmtId="193" fontId="64" fillId="0" borderId="25" xfId="583" applyNumberFormat="1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>
      <alignment horizontal="center" vertical="top" wrapText="1"/>
    </xf>
    <xf numFmtId="0" fontId="64" fillId="0" borderId="18" xfId="583" applyFont="1" applyFill="1" applyBorder="1" applyAlignment="1">
      <alignment horizontal="center" vertical="top" wrapText="1"/>
    </xf>
    <xf numFmtId="0" fontId="64" fillId="0" borderId="22" xfId="583" applyFont="1" applyFill="1" applyBorder="1" applyAlignment="1">
      <alignment horizontal="center" vertical="top" wrapText="1"/>
    </xf>
    <xf numFmtId="0" fontId="64" fillId="0" borderId="21" xfId="583" applyFont="1" applyFill="1" applyBorder="1" applyAlignment="1">
      <alignment horizontal="center" vertical="top" wrapText="1"/>
    </xf>
    <xf numFmtId="0" fontId="64" fillId="0" borderId="18" xfId="583" applyFont="1" applyFill="1" applyBorder="1" applyAlignment="1">
      <alignment horizontal="center" vertical="top"/>
    </xf>
    <xf numFmtId="0" fontId="64" fillId="0" borderId="25" xfId="583" applyFont="1" applyFill="1" applyBorder="1" applyAlignment="1">
      <alignment horizontal="center"/>
    </xf>
    <xf numFmtId="0" fontId="64" fillId="0" borderId="22" xfId="583" applyFont="1" applyFill="1" applyBorder="1" applyAlignment="1">
      <alignment horizontal="center"/>
    </xf>
    <xf numFmtId="0" fontId="64" fillId="0" borderId="25" xfId="583" applyFont="1" applyFill="1" applyBorder="1" applyAlignment="1">
      <alignment horizontal="center" wrapText="1"/>
    </xf>
    <xf numFmtId="0" fontId="64" fillId="0" borderId="22" xfId="583" applyFont="1" applyFill="1" applyBorder="1" applyAlignment="1">
      <alignment horizontal="center" wrapText="1"/>
    </xf>
    <xf numFmtId="0" fontId="64" fillId="0" borderId="21" xfId="583" applyFont="1" applyFill="1" applyBorder="1" applyAlignment="1">
      <alignment horizontal="center" wrapText="1"/>
    </xf>
    <xf numFmtId="0" fontId="64" fillId="0" borderId="18" xfId="583" applyFont="1" applyFill="1" applyBorder="1" applyAlignment="1">
      <alignment wrapText="1"/>
    </xf>
    <xf numFmtId="0" fontId="64" fillId="0" borderId="25" xfId="583" applyFont="1" applyFill="1" applyBorder="1" applyAlignment="1">
      <alignment horizontal="center" vertical="top" shrinkToFit="1"/>
    </xf>
    <xf numFmtId="0" fontId="64" fillId="0" borderId="18" xfId="583" applyFont="1" applyFill="1" applyBorder="1" applyAlignment="1">
      <alignment horizontal="center" vertical="top" shrinkToFit="1"/>
    </xf>
    <xf numFmtId="0" fontId="64" fillId="0" borderId="22" xfId="583" applyFont="1" applyFill="1" applyBorder="1" applyAlignment="1">
      <alignment horizontal="center" vertical="top" shrinkToFit="1"/>
    </xf>
    <xf numFmtId="0" fontId="64" fillId="0" borderId="26" xfId="583" applyFont="1" applyFill="1" applyBorder="1" applyAlignment="1">
      <alignment horizontal="center" vertical="center"/>
    </xf>
    <xf numFmtId="0" fontId="64" fillId="0" borderId="17" xfId="583" applyFont="1" applyFill="1" applyBorder="1" applyAlignment="1">
      <alignment horizontal="center" vertical="center"/>
    </xf>
    <xf numFmtId="0" fontId="64" fillId="0" borderId="31" xfId="583" applyFont="1" applyFill="1" applyBorder="1" applyAlignment="1">
      <alignment horizontal="center" vertical="center"/>
    </xf>
    <xf numFmtId="0" fontId="72" fillId="0" borderId="0" xfId="196" applyFont="1" applyFill="1" applyBorder="1" applyAlignment="1">
      <alignment vertical="center"/>
    </xf>
    <xf numFmtId="0" fontId="64" fillId="0" borderId="25" xfId="583" applyFont="1" applyFill="1" applyBorder="1" applyAlignment="1">
      <alignment horizontal="center" vertical="center" wrapText="1"/>
    </xf>
    <xf numFmtId="0" fontId="62" fillId="0" borderId="0" xfId="583" applyFont="1" applyFill="1" applyBorder="1" applyAlignment="1" applyProtection="1">
      <alignment horizontal="right" vertical="center"/>
      <protection locked="0"/>
    </xf>
    <xf numFmtId="0" fontId="64" fillId="0" borderId="19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left" vertical="center"/>
    </xf>
    <xf numFmtId="0" fontId="62" fillId="0" borderId="0" xfId="583" applyFont="1" applyFill="1" applyAlignment="1">
      <alignment horizontal="right" vertical="center"/>
    </xf>
    <xf numFmtId="0" fontId="6" fillId="0" borderId="0" xfId="583" applyFont="1" applyFill="1" applyAlignment="1">
      <alignment horizontal="center" vertical="center"/>
    </xf>
    <xf numFmtId="197" fontId="64" fillId="0" borderId="38" xfId="154" applyNumberFormat="1" applyFont="1" applyFill="1" applyBorder="1" applyAlignment="1">
      <alignment horizontal="center" vertical="center" wrapText="1"/>
    </xf>
    <xf numFmtId="0" fontId="63" fillId="0" borderId="0" xfId="583" applyFont="1" applyFill="1" applyAlignment="1" applyProtection="1">
      <alignment vertical="center"/>
      <protection locked="0"/>
    </xf>
    <xf numFmtId="0" fontId="62" fillId="0" borderId="0" xfId="583" applyFont="1" applyFill="1" applyAlignment="1">
      <alignment horizontal="center" vertical="center"/>
    </xf>
    <xf numFmtId="49" fontId="67" fillId="0" borderId="0" xfId="166" applyNumberFormat="1" applyFont="1" applyFill="1" applyBorder="1" applyAlignment="1">
      <alignment horizontal="center" vertical="center" wrapText="1"/>
    </xf>
    <xf numFmtId="201" fontId="67" fillId="0" borderId="0" xfId="583" applyNumberFormat="1" applyFont="1" applyFill="1" applyBorder="1" applyAlignment="1">
      <alignment horizontal="center" vertical="center"/>
    </xf>
    <xf numFmtId="211" fontId="67" fillId="0" borderId="0" xfId="325" applyNumberFormat="1" applyFont="1" applyFill="1" applyBorder="1" applyAlignment="1">
      <alignment horizontal="right" vertical="center" wrapText="1" indent="1"/>
    </xf>
    <xf numFmtId="211" fontId="67" fillId="0" borderId="0" xfId="334" applyNumberFormat="1" applyFont="1" applyFill="1" applyBorder="1" applyAlignment="1">
      <alignment horizontal="right" vertical="center" wrapText="1" indent="1"/>
    </xf>
    <xf numFmtId="201" fontId="57" fillId="0" borderId="0" xfId="583" applyNumberFormat="1" applyFont="1" applyFill="1" applyBorder="1" applyAlignment="1" applyProtection="1">
      <alignment horizontal="right" vertical="center" indent="1"/>
    </xf>
    <xf numFmtId="208" fontId="57" fillId="0" borderId="0" xfId="583" applyNumberFormat="1" applyFont="1" applyFill="1" applyAlignment="1">
      <alignment horizontal="right" vertical="center" indent="1"/>
    </xf>
    <xf numFmtId="201" fontId="57" fillId="0" borderId="0" xfId="583" applyNumberFormat="1" applyFont="1" applyFill="1" applyAlignment="1">
      <alignment horizontal="right" vertical="center" indent="1"/>
    </xf>
    <xf numFmtId="208" fontId="57" fillId="0" borderId="0" xfId="583" applyNumberFormat="1" applyFont="1" applyFill="1" applyBorder="1" applyAlignment="1">
      <alignment horizontal="right" vertical="center" indent="1"/>
    </xf>
    <xf numFmtId="201" fontId="57" fillId="0" borderId="18" xfId="583" applyNumberFormat="1" applyFont="1" applyFill="1" applyBorder="1" applyAlignment="1" applyProtection="1">
      <alignment horizontal="right" vertical="center" indent="1"/>
    </xf>
    <xf numFmtId="208" fontId="57" fillId="0" borderId="18" xfId="583" applyNumberFormat="1" applyFont="1" applyFill="1" applyBorder="1" applyAlignment="1">
      <alignment horizontal="right" vertical="center" indent="1"/>
    </xf>
    <xf numFmtId="0" fontId="64" fillId="0" borderId="25" xfId="583" applyFont="1" applyFill="1" applyBorder="1" applyAlignment="1">
      <alignment horizontal="center" vertical="center"/>
    </xf>
    <xf numFmtId="201" fontId="64" fillId="0" borderId="0" xfId="583" applyNumberFormat="1" applyFont="1" applyFill="1" applyBorder="1" applyAlignment="1" applyProtection="1">
      <alignment horizontal="right" vertical="center" indent="1"/>
    </xf>
    <xf numFmtId="208" fontId="64" fillId="0" borderId="0" xfId="583" applyNumberFormat="1" applyFont="1" applyFill="1" applyBorder="1" applyAlignment="1">
      <alignment horizontal="right" vertical="center" indent="1"/>
    </xf>
    <xf numFmtId="2" fontId="64" fillId="0" borderId="0" xfId="583" applyNumberFormat="1" applyFont="1" applyFill="1" applyBorder="1" applyAlignment="1">
      <alignment horizontal="right" vertical="center" indent="1"/>
    </xf>
    <xf numFmtId="201" fontId="7" fillId="0" borderId="0" xfId="583" applyNumberFormat="1" applyFont="1" applyFill="1" applyBorder="1" applyAlignment="1" applyProtection="1">
      <alignment vertical="center" wrapText="1" shrinkToFit="1"/>
    </xf>
    <xf numFmtId="208" fontId="7" fillId="0" borderId="0" xfId="583" applyNumberFormat="1" applyFont="1" applyFill="1" applyBorder="1" applyAlignment="1">
      <alignment vertical="center" wrapText="1"/>
    </xf>
    <xf numFmtId="201" fontId="67" fillId="0" borderId="0" xfId="389" applyNumberFormat="1" applyFont="1" applyFill="1" applyBorder="1" applyAlignment="1">
      <alignment horizontal="right" vertical="center"/>
    </xf>
    <xf numFmtId="201" fontId="67" fillId="0" borderId="20" xfId="390" applyNumberFormat="1" applyFont="1" applyFill="1" applyBorder="1" applyAlignment="1">
      <alignment horizontal="right" vertical="center"/>
    </xf>
    <xf numFmtId="201" fontId="67" fillId="0" borderId="0" xfId="390" applyNumberFormat="1" applyFont="1" applyFill="1" applyBorder="1" applyAlignment="1">
      <alignment horizontal="right" vertical="center"/>
    </xf>
    <xf numFmtId="201" fontId="67" fillId="0" borderId="19" xfId="390" applyNumberFormat="1" applyFont="1" applyFill="1" applyBorder="1" applyAlignment="1">
      <alignment horizontal="right" vertical="center"/>
    </xf>
    <xf numFmtId="201" fontId="67" fillId="0" borderId="0" xfId="126" applyNumberFormat="1" applyFont="1" applyFill="1" applyBorder="1" applyAlignment="1">
      <alignment horizontal="right" vertical="center"/>
    </xf>
    <xf numFmtId="201" fontId="67" fillId="0" borderId="0" xfId="539" applyNumberFormat="1" applyFont="1" applyFill="1" applyBorder="1" applyAlignment="1">
      <alignment horizontal="right" vertical="center" wrapText="1"/>
    </xf>
    <xf numFmtId="201" fontId="67" fillId="0" borderId="0" xfId="196" applyNumberFormat="1" applyFont="1" applyBorder="1" applyAlignment="1">
      <alignment horizontal="center" vertical="center" wrapText="1"/>
    </xf>
    <xf numFmtId="178" fontId="67" fillId="0" borderId="28" xfId="196" applyNumberFormat="1" applyFont="1" applyBorder="1" applyAlignment="1">
      <alignment horizontal="center" vertical="center" wrapText="1"/>
    </xf>
    <xf numFmtId="178" fontId="67" fillId="0" borderId="19" xfId="196" applyNumberFormat="1" applyFont="1" applyBorder="1" applyAlignment="1">
      <alignment horizontal="center" vertical="center" wrapText="1"/>
    </xf>
    <xf numFmtId="0" fontId="62" fillId="0" borderId="0" xfId="583" quotePrefix="1" applyFont="1" applyFill="1" applyAlignment="1">
      <alignment vertical="center"/>
    </xf>
    <xf numFmtId="201" fontId="67" fillId="0" borderId="20" xfId="196" applyNumberFormat="1" applyFont="1" applyBorder="1" applyAlignment="1">
      <alignment horizontal="center" vertical="center" wrapText="1"/>
    </xf>
    <xf numFmtId="0" fontId="0" fillId="0" borderId="0" xfId="0"/>
    <xf numFmtId="0" fontId="62" fillId="0" borderId="0" xfId="196" applyFont="1" applyFill="1" applyAlignment="1">
      <alignment vertical="center"/>
    </xf>
    <xf numFmtId="0" fontId="67" fillId="0" borderId="0" xfId="196" applyFont="1" applyFill="1" applyAlignment="1">
      <alignment vertical="center"/>
    </xf>
    <xf numFmtId="209" fontId="63" fillId="0" borderId="0" xfId="583" applyNumberFormat="1" applyFont="1" applyFill="1" applyBorder="1" applyAlignment="1">
      <alignment horizontal="center" vertical="center"/>
    </xf>
    <xf numFmtId="202" fontId="63" fillId="0" borderId="0" xfId="583" applyNumberFormat="1" applyFont="1" applyFill="1" applyBorder="1" applyAlignment="1">
      <alignment horizontal="center" vertical="center"/>
    </xf>
    <xf numFmtId="0" fontId="63" fillId="0" borderId="0" xfId="196" applyFont="1" applyFill="1" applyBorder="1" applyAlignment="1">
      <alignment horizontal="center" vertical="center"/>
    </xf>
    <xf numFmtId="0" fontId="72" fillId="0" borderId="0" xfId="196" applyFont="1" applyBorder="1" applyAlignment="1">
      <alignment vertical="center"/>
    </xf>
    <xf numFmtId="0" fontId="67" fillId="0" borderId="36" xfId="196" applyFont="1" applyFill="1" applyBorder="1" applyAlignment="1">
      <alignment horizontal="center" vertical="center"/>
    </xf>
    <xf numFmtId="0" fontId="64" fillId="0" borderId="27" xfId="196" applyFont="1" applyFill="1" applyBorder="1" applyAlignment="1">
      <alignment horizontal="center" vertical="center" wrapText="1"/>
    </xf>
    <xf numFmtId="0" fontId="62" fillId="0" borderId="0" xfId="196" applyFont="1" applyFill="1" applyBorder="1" applyAlignment="1">
      <alignment vertical="center"/>
    </xf>
    <xf numFmtId="0" fontId="62" fillId="0" borderId="0" xfId="196" applyFont="1" applyBorder="1" applyAlignment="1">
      <alignment vertical="center"/>
    </xf>
    <xf numFmtId="0" fontId="67" fillId="0" borderId="0" xfId="196" applyFont="1" applyFill="1" applyBorder="1" applyAlignment="1">
      <alignment vertical="center"/>
    </xf>
    <xf numFmtId="0" fontId="45" fillId="0" borderId="0" xfId="196" applyFont="1" applyFill="1" applyBorder="1" applyAlignment="1">
      <alignment vertical="center"/>
    </xf>
    <xf numFmtId="0" fontId="67" fillId="0" borderId="20" xfId="583" applyFont="1" applyFill="1" applyBorder="1" applyAlignment="1" applyProtection="1">
      <alignment horizontal="center" vertical="center" wrapText="1" shrinkToFit="1"/>
      <protection locked="0"/>
    </xf>
    <xf numFmtId="0" fontId="75" fillId="0" borderId="0" xfId="0" applyFont="1" applyFill="1"/>
    <xf numFmtId="201" fontId="67" fillId="0" borderId="26" xfId="196" applyNumberFormat="1" applyFont="1" applyBorder="1" applyAlignment="1">
      <alignment horizontal="center" vertical="center" wrapText="1"/>
    </xf>
    <xf numFmtId="0" fontId="64" fillId="0" borderId="27" xfId="196" applyFont="1" applyBorder="1" applyAlignment="1">
      <alignment horizontal="center" vertical="center" wrapText="1"/>
    </xf>
    <xf numFmtId="201" fontId="67" fillId="0" borderId="17" xfId="196" applyNumberFormat="1" applyFont="1" applyBorder="1" applyAlignment="1">
      <alignment horizontal="center" vertical="center" wrapText="1"/>
    </xf>
    <xf numFmtId="0" fontId="59" fillId="0" borderId="0" xfId="583" applyFont="1" applyFill="1" applyAlignment="1">
      <alignment horizontal="center" vertical="center"/>
    </xf>
    <xf numFmtId="0" fontId="62" fillId="0" borderId="0" xfId="583" applyFont="1" applyFill="1" applyBorder="1" applyAlignment="1">
      <alignment horizontal="left" vertical="center" shrinkToFit="1"/>
    </xf>
    <xf numFmtId="0" fontId="62" fillId="0" borderId="0" xfId="583" applyFont="1" applyFill="1" applyBorder="1" applyAlignment="1">
      <alignment vertical="center" shrinkToFit="1"/>
    </xf>
    <xf numFmtId="0" fontId="6" fillId="0" borderId="0" xfId="583" applyFont="1" applyFill="1" applyBorder="1" applyAlignment="1">
      <alignment vertical="center" shrinkToFit="1"/>
    </xf>
    <xf numFmtId="0" fontId="64" fillId="0" borderId="72" xfId="196" applyFont="1" applyBorder="1" applyAlignment="1">
      <alignment horizontal="center" vertical="center" wrapText="1"/>
    </xf>
    <xf numFmtId="0" fontId="64" fillId="0" borderId="38" xfId="196" applyFont="1" applyBorder="1" applyAlignment="1">
      <alignment horizontal="center" vertical="center" wrapText="1"/>
    </xf>
    <xf numFmtId="0" fontId="72" fillId="0" borderId="0" xfId="583" applyFont="1" applyFill="1" applyBorder="1"/>
    <xf numFmtId="0" fontId="72" fillId="0" borderId="75" xfId="583" applyFont="1" applyFill="1" applyBorder="1"/>
    <xf numFmtId="0" fontId="72" fillId="0" borderId="76" xfId="583" applyFont="1" applyFill="1" applyBorder="1"/>
    <xf numFmtId="0" fontId="72" fillId="0" borderId="75" xfId="583" applyFont="1" applyBorder="1" applyAlignment="1">
      <alignment vertical="center"/>
    </xf>
    <xf numFmtId="49" fontId="72" fillId="0" borderId="0" xfId="583" applyNumberFormat="1" applyFont="1" applyBorder="1" applyAlignment="1">
      <alignment vertical="center"/>
    </xf>
    <xf numFmtId="0" fontId="72" fillId="0" borderId="76" xfId="583" applyFont="1" applyBorder="1" applyAlignment="1">
      <alignment vertical="center"/>
    </xf>
    <xf numFmtId="0" fontId="77" fillId="0" borderId="0" xfId="583" applyFont="1" applyAlignment="1"/>
    <xf numFmtId="0" fontId="72" fillId="0" borderId="75" xfId="583" applyFont="1" applyBorder="1" applyAlignment="1"/>
    <xf numFmtId="0" fontId="78" fillId="0" borderId="0" xfId="583" applyFont="1"/>
    <xf numFmtId="0" fontId="79" fillId="0" borderId="0" xfId="583" applyFont="1"/>
    <xf numFmtId="0" fontId="80" fillId="0" borderId="75" xfId="583" applyFont="1" applyBorder="1" applyAlignment="1">
      <alignment vertical="center"/>
    </xf>
    <xf numFmtId="0" fontId="72" fillId="0" borderId="81" xfId="583" applyFont="1" applyFill="1" applyBorder="1" applyAlignment="1">
      <alignment vertical="center"/>
    </xf>
    <xf numFmtId="0" fontId="72" fillId="0" borderId="82" xfId="583" applyFont="1" applyFill="1" applyBorder="1" applyAlignment="1">
      <alignment vertical="center"/>
    </xf>
    <xf numFmtId="0" fontId="62" fillId="0" borderId="82" xfId="583" applyFont="1" applyFill="1" applyBorder="1" applyAlignment="1">
      <alignment vertical="center"/>
    </xf>
    <xf numFmtId="0" fontId="62" fillId="0" borderId="83" xfId="583" applyFont="1" applyFill="1" applyBorder="1" applyAlignment="1">
      <alignment vertical="center"/>
    </xf>
    <xf numFmtId="0" fontId="58" fillId="0" borderId="34" xfId="583" applyFont="1" applyFill="1" applyBorder="1" applyAlignment="1">
      <alignment horizontal="center"/>
    </xf>
    <xf numFmtId="0" fontId="58" fillId="0" borderId="20" xfId="583" applyFont="1" applyFill="1" applyBorder="1" applyAlignment="1">
      <alignment horizontal="center"/>
    </xf>
    <xf numFmtId="0" fontId="58" fillId="0" borderId="25" xfId="583" applyFont="1" applyFill="1" applyBorder="1" applyAlignment="1">
      <alignment horizontal="center" vertical="center"/>
    </xf>
    <xf numFmtId="0" fontId="58" fillId="0" borderId="22" xfId="583" applyFont="1" applyFill="1" applyBorder="1" applyAlignment="1">
      <alignment horizontal="center" vertical="center"/>
    </xf>
    <xf numFmtId="197" fontId="64" fillId="0" borderId="25" xfId="154" applyNumberFormat="1" applyFont="1" applyFill="1" applyBorder="1" applyAlignment="1">
      <alignment vertical="center"/>
    </xf>
    <xf numFmtId="0" fontId="66" fillId="0" borderId="27" xfId="154" applyNumberFormat="1" applyFont="1" applyFill="1" applyBorder="1" applyAlignment="1">
      <alignment horizontal="center" vertical="center" wrapText="1"/>
    </xf>
    <xf numFmtId="179" fontId="66" fillId="0" borderId="18" xfId="154" applyNumberFormat="1" applyFont="1" applyFill="1" applyBorder="1" applyAlignment="1">
      <alignment vertical="center"/>
    </xf>
    <xf numFmtId="197" fontId="66" fillId="0" borderId="18" xfId="154" applyNumberFormat="1" applyFont="1" applyFill="1" applyBorder="1" applyAlignment="1">
      <alignment vertical="center"/>
    </xf>
    <xf numFmtId="0" fontId="59" fillId="0" borderId="0" xfId="583" applyFont="1" applyFill="1" applyAlignment="1">
      <alignment horizontal="center" vertical="center"/>
    </xf>
    <xf numFmtId="0" fontId="62" fillId="0" borderId="0" xfId="583" applyFont="1" applyFill="1" applyAlignment="1">
      <alignment horizontal="right" vertical="center"/>
    </xf>
    <xf numFmtId="0" fontId="62" fillId="0" borderId="0" xfId="583" applyFont="1" applyFill="1" applyBorder="1" applyAlignment="1">
      <alignment horizontal="right"/>
    </xf>
    <xf numFmtId="0" fontId="62" fillId="0" borderId="0" xfId="583" applyFont="1" applyFill="1" applyBorder="1" applyAlignment="1">
      <alignment horizontal="right" vertical="center"/>
    </xf>
    <xf numFmtId="0" fontId="64" fillId="0" borderId="31" xfId="196" applyFont="1" applyFill="1" applyBorder="1" applyAlignment="1">
      <alignment horizontal="center" vertical="center" wrapText="1"/>
    </xf>
    <xf numFmtId="0" fontId="64" fillId="0" borderId="25" xfId="196" applyFont="1" applyFill="1" applyBorder="1" applyAlignment="1">
      <alignment horizontal="center" vertical="center" wrapText="1"/>
    </xf>
    <xf numFmtId="195" fontId="64" fillId="0" borderId="0" xfId="583" applyNumberFormat="1" applyFont="1" applyFill="1" applyBorder="1" applyAlignment="1" applyProtection="1">
      <alignment horizontal="center" vertical="center"/>
      <protection locked="0"/>
    </xf>
    <xf numFmtId="195" fontId="64" fillId="0" borderId="25" xfId="583" applyNumberFormat="1" applyFont="1" applyFill="1" applyBorder="1" applyAlignment="1" applyProtection="1">
      <alignment horizontal="center" vertical="center"/>
      <protection locked="0"/>
    </xf>
    <xf numFmtId="0" fontId="75" fillId="0" borderId="0" xfId="196" applyFont="1" applyAlignment="1">
      <alignment vertical="center"/>
    </xf>
    <xf numFmtId="0" fontId="75" fillId="0" borderId="0" xfId="196" applyFont="1" applyFill="1" applyAlignment="1">
      <alignment vertical="center"/>
    </xf>
    <xf numFmtId="0" fontId="75" fillId="0" borderId="0" xfId="0" applyFont="1"/>
    <xf numFmtId="0" fontId="59" fillId="0" borderId="0" xfId="583" applyFont="1" applyFill="1" applyAlignment="1">
      <alignment horizontal="center" vertical="center"/>
    </xf>
    <xf numFmtId="0" fontId="64" fillId="0" borderId="22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right"/>
    </xf>
    <xf numFmtId="0" fontId="62" fillId="0" borderId="18" xfId="583" applyFont="1" applyFill="1" applyBorder="1" applyAlignment="1">
      <alignment horizontal="right"/>
    </xf>
    <xf numFmtId="211" fontId="67" fillId="0" borderId="20" xfId="583" applyNumberFormat="1" applyFont="1" applyFill="1" applyBorder="1" applyAlignment="1">
      <alignment horizontal="right" vertical="center" wrapText="1" indent="1"/>
    </xf>
    <xf numFmtId="211" fontId="67" fillId="0" borderId="0" xfId="583" applyNumberFormat="1" applyFont="1" applyFill="1" applyBorder="1" applyAlignment="1">
      <alignment horizontal="right" vertical="center" wrapText="1" indent="1"/>
    </xf>
    <xf numFmtId="0" fontId="0" fillId="0" borderId="0" xfId="0" applyFont="1"/>
    <xf numFmtId="0" fontId="67" fillId="0" borderId="21" xfId="583" applyFont="1" applyFill="1" applyBorder="1" applyAlignment="1" applyProtection="1">
      <alignment horizontal="center" vertical="center"/>
      <protection locked="0"/>
    </xf>
    <xf numFmtId="0" fontId="67" fillId="0" borderId="22" xfId="583" applyFont="1" applyFill="1" applyBorder="1" applyAlignment="1" applyProtection="1">
      <alignment horizontal="center" vertical="center"/>
      <protection locked="0"/>
    </xf>
    <xf numFmtId="208" fontId="64" fillId="0" borderId="0" xfId="583" applyNumberFormat="1" applyFont="1" applyFill="1" applyAlignment="1">
      <alignment horizontal="right" vertical="center" indent="1"/>
    </xf>
    <xf numFmtId="201" fontId="64" fillId="0" borderId="0" xfId="583" applyNumberFormat="1" applyFont="1" applyFill="1" applyAlignment="1">
      <alignment horizontal="right" vertical="center" indent="1"/>
    </xf>
    <xf numFmtId="201" fontId="64" fillId="0" borderId="18" xfId="583" applyNumberFormat="1" applyFont="1" applyFill="1" applyBorder="1" applyAlignment="1" applyProtection="1">
      <alignment horizontal="right" vertical="center" indent="1"/>
    </xf>
    <xf numFmtId="208" fontId="64" fillId="0" borderId="18" xfId="583" applyNumberFormat="1" applyFont="1" applyFill="1" applyBorder="1" applyAlignment="1">
      <alignment horizontal="right" vertical="center" indent="1"/>
    </xf>
    <xf numFmtId="206" fontId="64" fillId="0" borderId="18" xfId="583" applyNumberFormat="1" applyFont="1" applyFill="1" applyBorder="1" applyAlignment="1">
      <alignment horizontal="right" vertical="center" indent="1"/>
    </xf>
    <xf numFmtId="201" fontId="64" fillId="0" borderId="0" xfId="184" applyNumberFormat="1" applyFont="1" applyFill="1" applyBorder="1" applyAlignment="1">
      <alignment horizontal="right" vertical="center" wrapText="1" indent="2"/>
    </xf>
    <xf numFmtId="201" fontId="64" fillId="0" borderId="0" xfId="583" applyNumberFormat="1" applyFont="1" applyFill="1" applyBorder="1" applyAlignment="1">
      <alignment horizontal="right" vertical="center" wrapText="1" indent="2"/>
    </xf>
    <xf numFmtId="201" fontId="67" fillId="0" borderId="0" xfId="204" applyNumberFormat="1" applyFont="1" applyFill="1" applyBorder="1" applyAlignment="1">
      <alignment horizontal="right" vertical="center" wrapText="1" indent="2"/>
    </xf>
    <xf numFmtId="0" fontId="67" fillId="0" borderId="21" xfId="583" applyFont="1" applyFill="1" applyBorder="1" applyAlignment="1">
      <alignment horizontal="center" vertical="center" shrinkToFit="1"/>
    </xf>
    <xf numFmtId="201" fontId="67" fillId="0" borderId="18" xfId="204" applyNumberFormat="1" applyFont="1" applyFill="1" applyBorder="1" applyAlignment="1">
      <alignment horizontal="right" vertical="center" wrapText="1" indent="2"/>
    </xf>
    <xf numFmtId="201" fontId="67" fillId="0" borderId="18" xfId="392" applyNumberFormat="1" applyFont="1" applyFill="1" applyBorder="1" applyAlignment="1">
      <alignment horizontal="right" vertical="center" indent="2" shrinkToFit="1"/>
    </xf>
    <xf numFmtId="201" fontId="67" fillId="0" borderId="18" xfId="583" applyNumberFormat="1" applyFont="1" applyFill="1" applyBorder="1" applyAlignment="1">
      <alignment horizontal="right" vertical="center" wrapText="1" indent="2"/>
    </xf>
    <xf numFmtId="0" fontId="64" fillId="0" borderId="0" xfId="583" applyFont="1" applyFill="1" applyBorder="1" applyAlignment="1">
      <alignment horizontal="center" vertical="center" shrinkToFit="1"/>
    </xf>
    <xf numFmtId="0" fontId="64" fillId="0" borderId="18" xfId="583" applyFont="1" applyFill="1" applyBorder="1" applyAlignment="1">
      <alignment horizontal="center" vertical="center" shrinkToFit="1"/>
    </xf>
    <xf numFmtId="0" fontId="67" fillId="0" borderId="20" xfId="583" quotePrefix="1" applyFont="1" applyFill="1" applyBorder="1" applyAlignment="1">
      <alignment horizontal="center" vertical="center"/>
    </xf>
    <xf numFmtId="201" fontId="67" fillId="0" borderId="29" xfId="184" applyNumberFormat="1" applyFont="1" applyFill="1" applyBorder="1" applyAlignment="1">
      <alignment horizontal="right" vertical="center" wrapText="1" indent="2"/>
    </xf>
    <xf numFmtId="0" fontId="67" fillId="0" borderId="22" xfId="583" quotePrefix="1" applyFont="1" applyFill="1" applyBorder="1" applyAlignment="1">
      <alignment horizontal="center" vertical="center"/>
    </xf>
    <xf numFmtId="201" fontId="64" fillId="0" borderId="0" xfId="390" applyNumberFormat="1" applyFont="1" applyFill="1" applyBorder="1" applyAlignment="1">
      <alignment horizontal="right" vertical="center"/>
    </xf>
    <xf numFmtId="201" fontId="64" fillId="0" borderId="0" xfId="126" applyNumberFormat="1" applyFont="1" applyFill="1" applyBorder="1" applyAlignment="1">
      <alignment horizontal="right" vertical="center"/>
    </xf>
    <xf numFmtId="0" fontId="67" fillId="0" borderId="19" xfId="583" applyFont="1" applyFill="1" applyBorder="1" applyAlignment="1">
      <alignment horizontal="center" vertical="center" wrapText="1" shrinkToFit="1"/>
    </xf>
    <xf numFmtId="0" fontId="67" fillId="0" borderId="21" xfId="583" applyFont="1" applyFill="1" applyBorder="1" applyAlignment="1">
      <alignment horizontal="center" vertical="center" wrapText="1" shrinkToFit="1"/>
    </xf>
    <xf numFmtId="201" fontId="67" fillId="0" borderId="18" xfId="583" applyNumberFormat="1" applyFont="1" applyFill="1" applyBorder="1" applyAlignment="1">
      <alignment horizontal="right" vertical="center"/>
    </xf>
    <xf numFmtId="201" fontId="67" fillId="0" borderId="0" xfId="583" applyNumberFormat="1" applyFont="1" applyFill="1" applyBorder="1" applyAlignment="1">
      <alignment horizontal="right" vertical="center" shrinkToFit="1"/>
    </xf>
    <xf numFmtId="201" fontId="67" fillId="0" borderId="18" xfId="583" applyNumberFormat="1" applyFont="1" applyFill="1" applyBorder="1" applyAlignment="1">
      <alignment horizontal="right" vertical="center" shrinkToFit="1"/>
    </xf>
    <xf numFmtId="201" fontId="64" fillId="0" borderId="0" xfId="583" applyNumberFormat="1" applyFont="1" applyFill="1" applyBorder="1" applyAlignment="1">
      <alignment horizontal="right" vertical="center"/>
    </xf>
    <xf numFmtId="201" fontId="64" fillId="0" borderId="0" xfId="583" applyNumberFormat="1" applyFont="1" applyFill="1" applyBorder="1" applyAlignment="1">
      <alignment horizontal="right" vertical="center" wrapText="1"/>
    </xf>
    <xf numFmtId="201" fontId="64" fillId="0" borderId="0" xfId="539" applyNumberFormat="1" applyFont="1" applyFill="1" applyBorder="1" applyAlignment="1">
      <alignment horizontal="right" vertical="center" wrapText="1"/>
    </xf>
    <xf numFmtId="201" fontId="67" fillId="0" borderId="18" xfId="583" applyNumberFormat="1" applyFont="1" applyFill="1" applyBorder="1" applyAlignment="1">
      <alignment horizontal="right" vertical="center" wrapText="1"/>
    </xf>
    <xf numFmtId="201" fontId="67" fillId="0" borderId="18" xfId="539" applyNumberFormat="1" applyFont="1" applyFill="1" applyBorder="1" applyAlignment="1">
      <alignment horizontal="right" vertical="center" wrapText="1"/>
    </xf>
    <xf numFmtId="201" fontId="64" fillId="0" borderId="0" xfId="165" applyNumberFormat="1" applyFont="1" applyFill="1" applyBorder="1" applyAlignment="1">
      <alignment horizontal="right" vertical="center" indent="6"/>
    </xf>
    <xf numFmtId="0" fontId="67" fillId="0" borderId="21" xfId="583" applyFont="1" applyFill="1" applyBorder="1" applyAlignment="1" applyProtection="1">
      <alignment horizontal="center" vertical="center" wrapText="1"/>
      <protection locked="0"/>
    </xf>
    <xf numFmtId="201" fontId="67" fillId="0" borderId="18" xfId="165" applyNumberFormat="1" applyFont="1" applyFill="1" applyBorder="1" applyAlignment="1">
      <alignment horizontal="right" vertical="center" indent="6"/>
    </xf>
    <xf numFmtId="0" fontId="67" fillId="0" borderId="22" xfId="583" applyFont="1" applyFill="1" applyBorder="1" applyAlignment="1" applyProtection="1">
      <alignment horizontal="center" vertical="center" wrapText="1" shrinkToFit="1"/>
      <protection locked="0"/>
    </xf>
    <xf numFmtId="0" fontId="64" fillId="0" borderId="19" xfId="196" applyFont="1" applyFill="1" applyBorder="1" applyAlignment="1">
      <alignment horizontal="center" vertical="center"/>
    </xf>
    <xf numFmtId="211" fontId="64" fillId="0" borderId="0" xfId="325" applyNumberFormat="1" applyFont="1" applyFill="1" applyBorder="1" applyAlignment="1">
      <alignment horizontal="right" vertical="center" wrapText="1" indent="1"/>
    </xf>
    <xf numFmtId="49" fontId="67" fillId="0" borderId="19" xfId="166" applyNumberFormat="1" applyFont="1" applyFill="1" applyBorder="1" applyAlignment="1">
      <alignment horizontal="center" vertical="center"/>
    </xf>
    <xf numFmtId="49" fontId="67" fillId="0" borderId="21" xfId="166" applyNumberFormat="1" applyFont="1" applyFill="1" applyBorder="1" applyAlignment="1">
      <alignment horizontal="center" vertical="center"/>
    </xf>
    <xf numFmtId="211" fontId="67" fillId="0" borderId="18" xfId="325" applyNumberFormat="1" applyFont="1" applyFill="1" applyBorder="1" applyAlignment="1">
      <alignment horizontal="right" vertical="center" wrapText="1" indent="1"/>
    </xf>
    <xf numFmtId="211" fontId="64" fillId="0" borderId="20" xfId="583" applyNumberFormat="1" applyFont="1" applyFill="1" applyBorder="1" applyAlignment="1">
      <alignment horizontal="right" vertical="center" wrapText="1" indent="1"/>
    </xf>
    <xf numFmtId="211" fontId="64" fillId="0" borderId="0" xfId="583" applyNumberFormat="1" applyFont="1" applyFill="1" applyBorder="1" applyAlignment="1">
      <alignment horizontal="right" vertical="center" wrapText="1" indent="1"/>
    </xf>
    <xf numFmtId="0" fontId="64" fillId="0" borderId="36" xfId="196" applyFont="1" applyFill="1" applyBorder="1" applyAlignment="1">
      <alignment horizontal="center" vertical="center"/>
    </xf>
    <xf numFmtId="0" fontId="64" fillId="0" borderId="45" xfId="196" applyFont="1" applyFill="1" applyBorder="1" applyAlignment="1">
      <alignment horizontal="center" vertical="center"/>
    </xf>
    <xf numFmtId="176" fontId="64" fillId="0" borderId="18" xfId="166" applyNumberFormat="1" applyFont="1" applyFill="1" applyBorder="1" applyAlignment="1">
      <alignment horizontal="center" vertical="center" wrapText="1"/>
    </xf>
    <xf numFmtId="200" fontId="64" fillId="0" borderId="18" xfId="583" applyNumberFormat="1" applyFont="1" applyFill="1" applyBorder="1" applyAlignment="1">
      <alignment horizontal="center" vertical="center"/>
    </xf>
    <xf numFmtId="176" fontId="64" fillId="0" borderId="0" xfId="345" applyNumberFormat="1" applyFont="1" applyFill="1" applyBorder="1" applyAlignment="1">
      <alignment horizontal="center" vertical="center" wrapText="1"/>
    </xf>
    <xf numFmtId="176" fontId="64" fillId="0" borderId="29" xfId="345" applyNumberFormat="1" applyFont="1" applyFill="1" applyBorder="1" applyAlignment="1">
      <alignment horizontal="center" vertical="center" wrapText="1"/>
    </xf>
    <xf numFmtId="0" fontId="62" fillId="0" borderId="0" xfId="583" applyFont="1" applyFill="1" applyBorder="1" applyAlignment="1">
      <alignment horizontal="right" vertical="center"/>
    </xf>
    <xf numFmtId="0" fontId="62" fillId="0" borderId="0" xfId="583" quotePrefix="1" applyFont="1" applyFill="1" applyBorder="1" applyAlignment="1">
      <alignment horizontal="right" vertical="center"/>
    </xf>
    <xf numFmtId="0" fontId="64" fillId="0" borderId="37" xfId="196" applyFont="1" applyFill="1" applyBorder="1" applyAlignment="1">
      <alignment horizontal="center" vertical="center"/>
    </xf>
    <xf numFmtId="201" fontId="64" fillId="0" borderId="22" xfId="196" applyNumberFormat="1" applyFont="1" applyFill="1" applyBorder="1" applyAlignment="1">
      <alignment horizontal="center" vertical="center" wrapText="1"/>
    </xf>
    <xf numFmtId="201" fontId="64" fillId="0" borderId="18" xfId="196" applyNumberFormat="1" applyFont="1" applyFill="1" applyBorder="1" applyAlignment="1">
      <alignment horizontal="center" vertical="center" wrapText="1"/>
    </xf>
    <xf numFmtId="0" fontId="64" fillId="0" borderId="22" xfId="583" applyFont="1" applyFill="1" applyBorder="1" applyAlignment="1" applyProtection="1">
      <alignment horizontal="center" vertical="center" wrapText="1" shrinkToFit="1"/>
      <protection locked="0"/>
    </xf>
    <xf numFmtId="0" fontId="82" fillId="0" borderId="0" xfId="0" applyFont="1" applyFill="1"/>
    <xf numFmtId="201" fontId="64" fillId="0" borderId="20" xfId="196" applyNumberFormat="1" applyFont="1" applyFill="1" applyBorder="1" applyAlignment="1">
      <alignment horizontal="center" vertical="center" wrapText="1"/>
    </xf>
    <xf numFmtId="201" fontId="64" fillId="0" borderId="0" xfId="196" applyNumberFormat="1" applyFont="1" applyFill="1" applyBorder="1" applyAlignment="1">
      <alignment horizontal="center" vertical="center" wrapText="1"/>
    </xf>
    <xf numFmtId="178" fontId="67" fillId="0" borderId="19" xfId="196" applyNumberFormat="1" applyFont="1" applyFill="1" applyBorder="1" applyAlignment="1">
      <alignment horizontal="center" vertical="center" wrapText="1"/>
    </xf>
    <xf numFmtId="0" fontId="64" fillId="0" borderId="20" xfId="583" applyFont="1" applyFill="1" applyBorder="1" applyAlignment="1" applyProtection="1">
      <alignment horizontal="center" vertical="center" wrapText="1" shrinkToFit="1"/>
      <protection locked="0"/>
    </xf>
    <xf numFmtId="0" fontId="67" fillId="0" borderId="36" xfId="196" applyFont="1" applyFill="1" applyBorder="1" applyAlignment="1">
      <alignment horizontal="center" vertical="center" wrapText="1"/>
    </xf>
    <xf numFmtId="201" fontId="67" fillId="0" borderId="20" xfId="196" applyNumberFormat="1" applyFont="1" applyFill="1" applyBorder="1" applyAlignment="1">
      <alignment horizontal="center" vertical="center" wrapText="1"/>
    </xf>
    <xf numFmtId="201" fontId="67" fillId="0" borderId="0" xfId="196" applyNumberFormat="1" applyFont="1" applyFill="1" applyBorder="1" applyAlignment="1">
      <alignment horizontal="center" vertical="center" wrapText="1"/>
    </xf>
    <xf numFmtId="0" fontId="67" fillId="0" borderId="37" xfId="196" applyFont="1" applyFill="1" applyBorder="1" applyAlignment="1">
      <alignment horizontal="center" vertical="center"/>
    </xf>
    <xf numFmtId="201" fontId="67" fillId="0" borderId="42" xfId="196" applyNumberFormat="1" applyFont="1" applyFill="1" applyBorder="1" applyAlignment="1">
      <alignment horizontal="center" vertical="center" wrapText="1"/>
    </xf>
    <xf numFmtId="201" fontId="67" fillId="0" borderId="18" xfId="196" applyNumberFormat="1" applyFont="1" applyFill="1" applyBorder="1" applyAlignment="1">
      <alignment horizontal="center" vertical="center" wrapText="1"/>
    </xf>
    <xf numFmtId="178" fontId="67" fillId="0" borderId="21" xfId="196" applyNumberFormat="1" applyFont="1" applyFill="1" applyBorder="1" applyAlignment="1">
      <alignment horizontal="center" vertical="center" wrapText="1"/>
    </xf>
    <xf numFmtId="0" fontId="67" fillId="16" borderId="26" xfId="583" applyFont="1" applyFill="1" applyBorder="1" applyAlignment="1" applyProtection="1">
      <alignment horizontal="center" vertical="center"/>
      <protection locked="0"/>
    </xf>
    <xf numFmtId="0" fontId="62" fillId="0" borderId="0" xfId="583" applyFont="1" applyFill="1" applyBorder="1" applyAlignment="1">
      <alignment horizontal="left"/>
    </xf>
    <xf numFmtId="0" fontId="62" fillId="0" borderId="0" xfId="583" applyFont="1" applyFill="1" applyBorder="1" applyAlignment="1">
      <alignment horizontal="right"/>
    </xf>
    <xf numFmtId="0" fontId="64" fillId="0" borderId="28" xfId="196" applyFont="1" applyFill="1" applyBorder="1" applyAlignment="1">
      <alignment horizontal="center" vertical="center" wrapText="1"/>
    </xf>
    <xf numFmtId="0" fontId="64" fillId="0" borderId="26" xfId="196" applyFont="1" applyFill="1" applyBorder="1" applyAlignment="1">
      <alignment horizontal="center" vertical="center" wrapText="1"/>
    </xf>
    <xf numFmtId="0" fontId="64" fillId="0" borderId="25" xfId="196" applyFont="1" applyFill="1" applyBorder="1" applyAlignment="1">
      <alignment horizontal="center" vertical="center" wrapText="1"/>
    </xf>
    <xf numFmtId="0" fontId="3" fillId="0" borderId="0" xfId="583" applyFont="1" applyFill="1" applyBorder="1" applyAlignment="1">
      <alignment horizontal="center"/>
    </xf>
    <xf numFmtId="0" fontId="3" fillId="0" borderId="0" xfId="583" applyFont="1" applyFill="1" applyBorder="1"/>
    <xf numFmtId="0" fontId="58" fillId="0" borderId="19" xfId="583" applyFont="1" applyFill="1" applyBorder="1" applyAlignment="1">
      <alignment horizontal="center"/>
    </xf>
    <xf numFmtId="0" fontId="58" fillId="0" borderId="21" xfId="583" applyFont="1" applyFill="1" applyBorder="1" applyAlignment="1">
      <alignment horizontal="center" vertical="center"/>
    </xf>
    <xf numFmtId="180" fontId="64" fillId="0" borderId="28" xfId="154" applyFont="1" applyFill="1" applyBorder="1" applyAlignment="1">
      <alignment horizontal="center" vertical="center"/>
    </xf>
    <xf numFmtId="0" fontId="83" fillId="0" borderId="17" xfId="583" applyFont="1" applyFill="1" applyBorder="1" applyAlignment="1">
      <alignment horizontal="center" vertical="center"/>
    </xf>
    <xf numFmtId="0" fontId="64" fillId="0" borderId="21" xfId="196" applyFont="1" applyFill="1" applyBorder="1" applyAlignment="1">
      <alignment horizontal="center" vertical="center" wrapText="1"/>
    </xf>
    <xf numFmtId="0" fontId="64" fillId="0" borderId="22" xfId="196" applyFont="1" applyFill="1" applyBorder="1" applyAlignment="1">
      <alignment horizontal="center" vertical="center" wrapText="1"/>
    </xf>
    <xf numFmtId="0" fontId="64" fillId="0" borderId="30" xfId="196" applyFont="1" applyFill="1" applyBorder="1" applyAlignment="1">
      <alignment horizontal="center" vertical="center"/>
    </xf>
    <xf numFmtId="176" fontId="64" fillId="0" borderId="30" xfId="166" applyNumberFormat="1" applyFont="1" applyFill="1" applyBorder="1" applyAlignment="1">
      <alignment horizontal="center" vertical="center" wrapText="1"/>
    </xf>
    <xf numFmtId="176" fontId="64" fillId="0" borderId="30" xfId="345" applyNumberFormat="1" applyFont="1" applyFill="1" applyBorder="1" applyAlignment="1">
      <alignment horizontal="center" vertical="center" wrapText="1"/>
    </xf>
    <xf numFmtId="197" fontId="66" fillId="0" borderId="22" xfId="154" applyNumberFormat="1" applyFont="1" applyFill="1" applyBorder="1" applyAlignment="1">
      <alignment vertical="center"/>
    </xf>
    <xf numFmtId="0" fontId="66" fillId="0" borderId="38" xfId="154" applyNumberFormat="1" applyFont="1" applyFill="1" applyBorder="1" applyAlignment="1">
      <alignment horizontal="center" vertical="center" wrapText="1"/>
    </xf>
    <xf numFmtId="211" fontId="67" fillId="0" borderId="22" xfId="583" applyNumberFormat="1" applyFont="1" applyFill="1" applyBorder="1" applyAlignment="1">
      <alignment horizontal="right" vertical="center" wrapText="1" indent="1"/>
    </xf>
    <xf numFmtId="211" fontId="67" fillId="0" borderId="18" xfId="583" applyNumberFormat="1" applyFont="1" applyFill="1" applyBorder="1" applyAlignment="1">
      <alignment horizontal="right" vertical="center" wrapText="1" indent="1"/>
    </xf>
    <xf numFmtId="178" fontId="64" fillId="0" borderId="19" xfId="196" applyNumberFormat="1" applyFont="1" applyFill="1" applyBorder="1" applyAlignment="1">
      <alignment horizontal="center" vertical="center" wrapText="1"/>
    </xf>
    <xf numFmtId="0" fontId="62" fillId="0" borderId="0" xfId="196" applyFont="1" applyBorder="1" applyAlignment="1">
      <alignment vertical="center"/>
    </xf>
    <xf numFmtId="193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194" fontId="67" fillId="0" borderId="0" xfId="583" applyNumberFormat="1" applyFont="1" applyFill="1" applyBorder="1" applyAlignment="1">
      <alignment horizontal="right" vertical="center" wrapText="1"/>
    </xf>
    <xf numFmtId="210" fontId="67" fillId="0" borderId="0" xfId="583" applyNumberFormat="1" applyFont="1" applyFill="1" applyBorder="1" applyAlignment="1" applyProtection="1">
      <alignment horizontal="right" vertical="center"/>
      <protection locked="0"/>
    </xf>
    <xf numFmtId="194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210" fontId="67" fillId="0" borderId="0" xfId="583" applyNumberFormat="1" applyFont="1" applyFill="1" applyAlignment="1" applyProtection="1">
      <alignment horizontal="right" vertical="center"/>
      <protection locked="0"/>
    </xf>
    <xf numFmtId="193" fontId="67" fillId="0" borderId="0" xfId="583" applyNumberFormat="1" applyFont="1" applyFill="1" applyBorder="1" applyAlignment="1">
      <alignment horizontal="right" vertical="center" wrapText="1" shrinkToFit="1"/>
    </xf>
    <xf numFmtId="194" fontId="67" fillId="0" borderId="0" xfId="583" applyNumberFormat="1" applyFont="1" applyFill="1" applyBorder="1" applyAlignment="1">
      <alignment horizontal="right" vertical="center" wrapText="1" shrinkToFit="1"/>
    </xf>
    <xf numFmtId="210" fontId="67" fillId="0" borderId="0" xfId="583" applyNumberFormat="1" applyFont="1" applyFill="1" applyBorder="1" applyAlignment="1">
      <alignment horizontal="right" vertical="center"/>
    </xf>
    <xf numFmtId="210" fontId="67" fillId="0" borderId="0" xfId="190" applyNumberFormat="1" applyFont="1" applyFill="1" applyBorder="1" applyAlignment="1">
      <alignment horizontal="right" vertical="center"/>
    </xf>
    <xf numFmtId="193" fontId="67" fillId="0" borderId="0" xfId="190" applyNumberFormat="1" applyFont="1" applyFill="1" applyBorder="1" applyAlignment="1">
      <alignment horizontal="right" vertical="center" wrapText="1"/>
    </xf>
    <xf numFmtId="194" fontId="67" fillId="0" borderId="0" xfId="190" applyNumberFormat="1" applyFont="1" applyFill="1" applyBorder="1" applyAlignment="1">
      <alignment horizontal="right" vertical="center" wrapText="1"/>
    </xf>
    <xf numFmtId="0" fontId="62" fillId="0" borderId="0" xfId="583" quotePrefix="1" applyFont="1" applyFill="1" applyBorder="1" applyAlignment="1">
      <alignment vertical="top" wrapText="1"/>
    </xf>
    <xf numFmtId="201" fontId="67" fillId="0" borderId="0" xfId="126" applyNumberFormat="1" applyFont="1" applyFill="1" applyBorder="1" applyAlignment="1">
      <alignment horizontal="center" vertical="center"/>
    </xf>
    <xf numFmtId="201" fontId="67" fillId="0" borderId="0" xfId="165" applyNumberFormat="1" applyFont="1" applyFill="1" applyBorder="1" applyAlignment="1">
      <alignment horizontal="center" vertical="center"/>
    </xf>
    <xf numFmtId="201" fontId="64" fillId="0" borderId="0" xfId="165" applyNumberFormat="1" applyFont="1" applyFill="1" applyBorder="1" applyAlignment="1">
      <alignment horizontal="center" vertical="center"/>
    </xf>
    <xf numFmtId="201" fontId="67" fillId="0" borderId="18" xfId="165" applyNumberFormat="1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19" xfId="583" applyFont="1" applyFill="1" applyBorder="1" applyAlignment="1">
      <alignment horizontal="center" vertical="center" shrinkToFit="1"/>
    </xf>
    <xf numFmtId="0" fontId="64" fillId="0" borderId="19" xfId="583" applyFont="1" applyFill="1" applyBorder="1" applyAlignment="1" applyProtection="1">
      <alignment horizontal="center" vertical="center" wrapText="1"/>
      <protection locked="0"/>
    </xf>
    <xf numFmtId="0" fontId="64" fillId="0" borderId="20" xfId="583" applyFont="1" applyFill="1" applyBorder="1" applyAlignment="1" applyProtection="1">
      <alignment horizontal="center" vertical="center" wrapText="1"/>
      <protection locked="0"/>
    </xf>
    <xf numFmtId="0" fontId="64" fillId="0" borderId="19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19" xfId="583" applyFont="1" applyFill="1" applyBorder="1" applyAlignment="1">
      <alignment horizontal="center" vertical="center" shrinkToFit="1"/>
    </xf>
    <xf numFmtId="0" fontId="0" fillId="0" borderId="0" xfId="0" applyFont="1" applyFill="1"/>
    <xf numFmtId="0" fontId="64" fillId="0" borderId="22" xfId="583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0" fontId="62" fillId="0" borderId="0" xfId="583" applyFont="1" applyFill="1" applyBorder="1" applyAlignment="1">
      <alignment horizontal="left" vertical="center"/>
    </xf>
    <xf numFmtId="0" fontId="62" fillId="0" borderId="0" xfId="196" applyFont="1" applyFill="1" applyBorder="1" applyAlignment="1">
      <alignment horizontal="right" vertical="center"/>
    </xf>
    <xf numFmtId="3" fontId="62" fillId="0" borderId="0" xfId="393" applyNumberFormat="1" applyFont="1" applyFill="1" applyBorder="1" applyAlignment="1">
      <alignment vertical="center" wrapText="1"/>
    </xf>
    <xf numFmtId="0" fontId="62" fillId="0" borderId="0" xfId="583" applyFont="1" applyFill="1" applyBorder="1" applyAlignment="1">
      <alignment horizontal="left" vertical="center"/>
    </xf>
    <xf numFmtId="201" fontId="67" fillId="0" borderId="18" xfId="389" applyNumberFormat="1" applyFont="1" applyFill="1" applyBorder="1" applyAlignment="1">
      <alignment horizontal="right" vertical="center"/>
    </xf>
    <xf numFmtId="201" fontId="64" fillId="0" borderId="0" xfId="389" applyNumberFormat="1" applyFont="1" applyFill="1" applyBorder="1" applyAlignment="1">
      <alignment horizontal="right" vertical="center"/>
    </xf>
    <xf numFmtId="0" fontId="85" fillId="0" borderId="0" xfId="583" applyFont="1" applyFill="1" applyBorder="1"/>
    <xf numFmtId="0" fontId="85" fillId="0" borderId="0" xfId="583" applyFont="1" applyFill="1" applyAlignment="1">
      <alignment horizontal="center"/>
    </xf>
    <xf numFmtId="0" fontId="85" fillId="0" borderId="0" xfId="583" applyFont="1" applyFill="1"/>
    <xf numFmtId="0" fontId="86" fillId="0" borderId="0" xfId="583" applyFont="1" applyFill="1" applyAlignment="1">
      <alignment horizontal="right" vertical="center"/>
    </xf>
    <xf numFmtId="0" fontId="87" fillId="0" borderId="0" xfId="583" applyFont="1" applyFill="1"/>
    <xf numFmtId="0" fontId="62" fillId="0" borderId="0" xfId="583" applyFont="1" applyFill="1" applyAlignment="1">
      <alignment horizontal="right" vertical="top"/>
    </xf>
    <xf numFmtId="208" fontId="67" fillId="0" borderId="0" xfId="583" applyNumberFormat="1" applyFont="1" applyFill="1" applyAlignment="1">
      <alignment horizontal="right" vertical="center" indent="1"/>
    </xf>
    <xf numFmtId="208" fontId="67" fillId="0" borderId="0" xfId="583" applyNumberFormat="1" applyFont="1" applyFill="1" applyBorder="1" applyAlignment="1">
      <alignment horizontal="right" vertical="center" indent="1"/>
    </xf>
    <xf numFmtId="208" fontId="67" fillId="0" borderId="18" xfId="583" applyNumberFormat="1" applyFont="1" applyFill="1" applyBorder="1" applyAlignment="1">
      <alignment horizontal="right" vertical="center" indent="1"/>
    </xf>
    <xf numFmtId="49" fontId="67" fillId="0" borderId="0" xfId="389" applyNumberFormat="1" applyFont="1" applyFill="1" applyBorder="1" applyAlignment="1">
      <alignment horizontal="right" vertical="center"/>
    </xf>
    <xf numFmtId="49" fontId="67" fillId="0" borderId="18" xfId="389" applyNumberFormat="1" applyFont="1" applyFill="1" applyBorder="1" applyAlignment="1">
      <alignment horizontal="right" vertical="center"/>
    </xf>
    <xf numFmtId="49" fontId="67" fillId="0" borderId="0" xfId="390" applyNumberFormat="1" applyFont="1" applyFill="1" applyBorder="1" applyAlignment="1">
      <alignment horizontal="right" vertical="center"/>
    </xf>
    <xf numFmtId="49" fontId="67" fillId="0" borderId="0" xfId="583" applyNumberFormat="1" applyFont="1" applyFill="1" applyBorder="1" applyAlignment="1">
      <alignment horizontal="right" vertical="center"/>
    </xf>
    <xf numFmtId="49" fontId="67" fillId="0" borderId="18" xfId="583" applyNumberFormat="1" applyFont="1" applyFill="1" applyBorder="1" applyAlignment="1">
      <alignment horizontal="right" vertical="center"/>
    </xf>
    <xf numFmtId="49" fontId="64" fillId="0" borderId="0" xfId="390" applyNumberFormat="1" applyFont="1" applyFill="1" applyBorder="1" applyAlignment="1">
      <alignment horizontal="right" vertical="center"/>
    </xf>
    <xf numFmtId="49" fontId="67" fillId="0" borderId="0" xfId="583" applyNumberFormat="1" applyFont="1" applyFill="1" applyBorder="1" applyAlignment="1">
      <alignment horizontal="right" vertical="center" shrinkToFit="1"/>
    </xf>
    <xf numFmtId="49" fontId="67" fillId="0" borderId="18" xfId="583" applyNumberFormat="1" applyFont="1" applyFill="1" applyBorder="1" applyAlignment="1">
      <alignment horizontal="right" vertical="center" shrinkToFit="1"/>
    </xf>
    <xf numFmtId="201" fontId="67" fillId="0" borderId="19" xfId="539" applyNumberFormat="1" applyFont="1" applyFill="1" applyBorder="1" applyAlignment="1">
      <alignment horizontal="right" vertical="center" wrapText="1"/>
    </xf>
    <xf numFmtId="201" fontId="67" fillId="0" borderId="21" xfId="539" applyNumberFormat="1" applyFont="1" applyFill="1" applyBorder="1" applyAlignment="1">
      <alignment horizontal="right" vertical="center" wrapText="1"/>
    </xf>
    <xf numFmtId="0" fontId="59" fillId="0" borderId="0" xfId="583" applyFont="1" applyFill="1" applyAlignment="1" applyProtection="1">
      <alignment horizontal="center" vertical="center"/>
      <protection locked="0"/>
    </xf>
    <xf numFmtId="0" fontId="64" fillId="0" borderId="24" xfId="583" applyFont="1" applyFill="1" applyBorder="1" applyAlignment="1" applyProtection="1">
      <alignment horizontal="center" vertical="center"/>
      <protection locked="0"/>
    </xf>
    <xf numFmtId="0" fontId="64" fillId="0" borderId="34" xfId="583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 applyProtection="1">
      <alignment horizontal="center" vertical="center"/>
      <protection locked="0"/>
    </xf>
    <xf numFmtId="0" fontId="64" fillId="0" borderId="20" xfId="583" applyFont="1" applyFill="1" applyBorder="1" applyAlignment="1" applyProtection="1">
      <alignment horizontal="center" vertical="center" wrapText="1"/>
      <protection locked="0"/>
    </xf>
    <xf numFmtId="0" fontId="64" fillId="0" borderId="22" xfId="583" applyFont="1" applyFill="1" applyBorder="1" applyAlignment="1" applyProtection="1">
      <alignment horizontal="center" vertical="center"/>
      <protection locked="0"/>
    </xf>
    <xf numFmtId="0" fontId="88" fillId="0" borderId="0" xfId="583" applyFont="1" applyBorder="1" applyAlignment="1">
      <alignment vertical="center" shrinkToFit="1"/>
    </xf>
    <xf numFmtId="0" fontId="69" fillId="0" borderId="76" xfId="583" applyFont="1" applyBorder="1" applyAlignment="1">
      <alignment vertical="center"/>
    </xf>
    <xf numFmtId="49" fontId="69" fillId="0" borderId="0" xfId="583" applyNumberFormat="1" applyFont="1" applyBorder="1" applyAlignment="1">
      <alignment vertical="center"/>
    </xf>
    <xf numFmtId="0" fontId="69" fillId="0" borderId="0" xfId="583" applyFont="1" applyBorder="1" applyAlignment="1">
      <alignment vertical="center" shrinkToFit="1"/>
    </xf>
    <xf numFmtId="0" fontId="89" fillId="0" borderId="0" xfId="398" applyFont="1" applyBorder="1" applyAlignment="1" applyProtection="1"/>
    <xf numFmtId="0" fontId="72" fillId="0" borderId="0" xfId="398" applyFont="1" applyBorder="1" applyAlignment="1" applyProtection="1">
      <alignment vertical="center" shrinkToFit="1"/>
    </xf>
    <xf numFmtId="0" fontId="90" fillId="0" borderId="0" xfId="398" applyFont="1" applyBorder="1" applyAlignment="1" applyProtection="1">
      <alignment vertical="center" shrinkToFit="1"/>
    </xf>
    <xf numFmtId="0" fontId="64" fillId="0" borderId="76" xfId="583" applyFont="1" applyBorder="1" applyAlignment="1"/>
    <xf numFmtId="0" fontId="89" fillId="0" borderId="0" xfId="398" applyFont="1" applyBorder="1" applyProtection="1">
      <protection locked="0"/>
    </xf>
    <xf numFmtId="49" fontId="89" fillId="0" borderId="0" xfId="583" applyNumberFormat="1" applyFont="1" applyBorder="1" applyAlignment="1">
      <alignment shrinkToFit="1"/>
    </xf>
    <xf numFmtId="49" fontId="71" fillId="0" borderId="0" xfId="583" applyNumberFormat="1" applyFont="1" applyBorder="1" applyAlignment="1">
      <alignment shrinkToFit="1"/>
    </xf>
    <xf numFmtId="0" fontId="91" fillId="0" borderId="76" xfId="583" applyFont="1" applyBorder="1" applyAlignment="1">
      <alignment vertical="center"/>
    </xf>
    <xf numFmtId="49" fontId="69" fillId="0" borderId="0" xfId="583" applyNumberFormat="1" applyFont="1" applyBorder="1" applyAlignment="1">
      <alignment vertical="center" shrinkToFit="1"/>
    </xf>
    <xf numFmtId="0" fontId="75" fillId="0" borderId="76" xfId="583" applyFont="1" applyFill="1" applyBorder="1"/>
    <xf numFmtId="0" fontId="75" fillId="0" borderId="0" xfId="583" applyFont="1" applyFill="1" applyBorder="1"/>
    <xf numFmtId="0" fontId="75" fillId="0" borderId="75" xfId="583" applyFont="1" applyFill="1" applyBorder="1"/>
    <xf numFmtId="0" fontId="75" fillId="0" borderId="74" xfId="583" applyFont="1" applyFill="1" applyBorder="1"/>
    <xf numFmtId="0" fontId="75" fillId="0" borderId="4" xfId="583" applyFont="1" applyFill="1" applyBorder="1"/>
    <xf numFmtId="0" fontId="75" fillId="0" borderId="73" xfId="583" applyFont="1" applyFill="1" applyBorder="1"/>
    <xf numFmtId="0" fontId="75" fillId="0" borderId="0" xfId="583" applyFont="1" applyFill="1"/>
    <xf numFmtId="194" fontId="64" fillId="0" borderId="34" xfId="583" applyNumberFormat="1" applyFont="1" applyFill="1" applyBorder="1" applyAlignment="1" applyProtection="1">
      <alignment horizontal="center" vertical="center"/>
      <protection locked="0"/>
    </xf>
    <xf numFmtId="194" fontId="64" fillId="0" borderId="25" xfId="583" applyNumberFormat="1" applyFont="1" applyFill="1" applyBorder="1" applyAlignment="1" applyProtection="1">
      <alignment horizontal="center" vertical="center"/>
      <protection locked="0"/>
    </xf>
    <xf numFmtId="201" fontId="64" fillId="0" borderId="0" xfId="190" applyNumberFormat="1" applyFont="1" applyFill="1" applyBorder="1" applyAlignment="1">
      <alignment horizontal="right" vertical="center"/>
    </xf>
    <xf numFmtId="193" fontId="64" fillId="0" borderId="0" xfId="190" applyNumberFormat="1" applyFont="1" applyFill="1" applyBorder="1" applyAlignment="1">
      <alignment horizontal="right" vertical="center" wrapText="1"/>
    </xf>
    <xf numFmtId="194" fontId="64" fillId="0" borderId="0" xfId="190" applyNumberFormat="1" applyFont="1" applyFill="1" applyBorder="1" applyAlignment="1">
      <alignment horizontal="right" vertical="center" wrapText="1"/>
    </xf>
    <xf numFmtId="201" fontId="67" fillId="0" borderId="0" xfId="583" applyNumberFormat="1" applyFont="1" applyFill="1" applyBorder="1" applyAlignment="1" applyProtection="1">
      <alignment horizontal="right" vertical="center"/>
    </xf>
    <xf numFmtId="201" fontId="67" fillId="0" borderId="18" xfId="190" applyNumberFormat="1" applyFont="1" applyFill="1" applyBorder="1" applyAlignment="1">
      <alignment horizontal="right" vertical="center"/>
    </xf>
    <xf numFmtId="201" fontId="67" fillId="0" borderId="18" xfId="583" applyNumberFormat="1" applyFont="1" applyFill="1" applyBorder="1" applyAlignment="1" applyProtection="1">
      <alignment horizontal="right" vertical="center"/>
    </xf>
    <xf numFmtId="201" fontId="67" fillId="0" borderId="18" xfId="583" applyNumberFormat="1" applyFont="1" applyFill="1" applyBorder="1" applyAlignment="1" applyProtection="1">
      <alignment horizontal="right" vertical="center"/>
      <protection locked="0"/>
    </xf>
    <xf numFmtId="193" fontId="67" fillId="0" borderId="18" xfId="583" applyNumberFormat="1" applyFont="1" applyFill="1" applyBorder="1" applyAlignment="1">
      <alignment horizontal="right" vertical="center" wrapText="1" shrinkToFit="1"/>
    </xf>
    <xf numFmtId="194" fontId="67" fillId="0" borderId="18" xfId="190" applyNumberFormat="1" applyFont="1" applyFill="1" applyBorder="1" applyAlignment="1">
      <alignment horizontal="right" vertical="center" wrapText="1"/>
    </xf>
    <xf numFmtId="0" fontId="63" fillId="0" borderId="0" xfId="583" applyFont="1" applyFill="1" applyBorder="1" applyAlignment="1" applyProtection="1">
      <alignment horizontal="center" vertical="center"/>
      <protection locked="0"/>
    </xf>
    <xf numFmtId="0" fontId="92" fillId="0" borderId="0" xfId="583" applyFont="1" applyFill="1"/>
    <xf numFmtId="0" fontId="92" fillId="0" borderId="0" xfId="583" applyFont="1" applyFill="1" applyAlignment="1">
      <alignment horizontal="center"/>
    </xf>
    <xf numFmtId="0" fontId="61" fillId="0" borderId="0" xfId="583" applyFont="1" applyFill="1" applyAlignment="1">
      <alignment horizontal="right" vertical="center"/>
    </xf>
    <xf numFmtId="0" fontId="93" fillId="0" borderId="0" xfId="583" quotePrefix="1" applyFont="1" applyFill="1" applyBorder="1" applyAlignment="1">
      <alignment horizontal="center" vertical="center" shrinkToFit="1"/>
    </xf>
    <xf numFmtId="0" fontId="65" fillId="0" borderId="0" xfId="583" applyFont="1" applyFill="1" applyBorder="1" applyAlignment="1">
      <alignment vertical="center" shrinkToFit="1"/>
    </xf>
    <xf numFmtId="179" fontId="95" fillId="0" borderId="25" xfId="154" applyNumberFormat="1" applyFont="1" applyFill="1" applyBorder="1" applyAlignment="1">
      <alignment vertical="center"/>
    </xf>
    <xf numFmtId="197" fontId="58" fillId="0" borderId="27" xfId="154" applyNumberFormat="1" applyFont="1" applyFill="1" applyBorder="1" applyAlignment="1">
      <alignment horizontal="center" vertical="center" wrapText="1"/>
    </xf>
    <xf numFmtId="179" fontId="58" fillId="0" borderId="25" xfId="154" applyNumberFormat="1" applyFont="1" applyFill="1" applyBorder="1" applyAlignment="1">
      <alignment vertical="center"/>
    </xf>
    <xf numFmtId="197" fontId="58" fillId="0" borderId="38" xfId="154" applyNumberFormat="1" applyFont="1" applyFill="1" applyBorder="1" applyAlignment="1">
      <alignment horizontal="center" vertical="center" wrapText="1"/>
    </xf>
    <xf numFmtId="197" fontId="58" fillId="0" borderId="21" xfId="154" applyNumberFormat="1" applyFont="1" applyFill="1" applyBorder="1" applyAlignment="1">
      <alignment vertical="center"/>
    </xf>
    <xf numFmtId="0" fontId="58" fillId="0" borderId="27" xfId="583" applyFont="1" applyFill="1" applyBorder="1" applyAlignment="1">
      <alignment horizontal="center" vertical="center" wrapText="1"/>
    </xf>
    <xf numFmtId="0" fontId="58" fillId="0" borderId="25" xfId="583" applyFont="1" applyFill="1" applyBorder="1" applyAlignment="1">
      <alignment vertical="center"/>
    </xf>
    <xf numFmtId="0" fontId="93" fillId="0" borderId="0" xfId="583" quotePrefix="1" applyFont="1" applyFill="1" applyAlignment="1">
      <alignment horizontal="center" vertical="center"/>
    </xf>
    <xf numFmtId="0" fontId="58" fillId="0" borderId="0" xfId="583" quotePrefix="1" applyFont="1" applyFill="1" applyAlignment="1">
      <alignment horizontal="center" vertical="center"/>
    </xf>
    <xf numFmtId="0" fontId="61" fillId="0" borderId="0" xfId="583" applyFont="1" applyFill="1" applyAlignment="1">
      <alignment vertical="center"/>
    </xf>
    <xf numFmtId="179" fontId="58" fillId="0" borderId="18" xfId="154" applyNumberFormat="1" applyFont="1" applyFill="1" applyBorder="1" applyAlignment="1">
      <alignment vertical="center"/>
    </xf>
    <xf numFmtId="197" fontId="58" fillId="0" borderId="22" xfId="154" applyNumberFormat="1" applyFont="1" applyFill="1" applyBorder="1" applyAlignment="1">
      <alignment vertical="center"/>
    </xf>
    <xf numFmtId="197" fontId="58" fillId="0" borderId="18" xfId="154" applyNumberFormat="1" applyFont="1" applyFill="1" applyBorder="1" applyAlignment="1">
      <alignment vertical="center"/>
    </xf>
    <xf numFmtId="179" fontId="57" fillId="0" borderId="17" xfId="154" applyNumberFormat="1" applyFont="1" applyFill="1" applyBorder="1" applyAlignment="1">
      <alignment horizontal="right" vertical="center" wrapText="1"/>
    </xf>
    <xf numFmtId="197" fontId="57" fillId="0" borderId="17" xfId="154" applyNumberFormat="1" applyFont="1" applyFill="1" applyBorder="1" applyAlignment="1">
      <alignment horizontal="right" vertical="center" wrapText="1"/>
    </xf>
    <xf numFmtId="197" fontId="57" fillId="0" borderId="28" xfId="154" applyNumberFormat="1" applyFont="1" applyFill="1" applyBorder="1" applyAlignment="1">
      <alignment horizontal="right" vertical="center" wrapText="1"/>
    </xf>
    <xf numFmtId="0" fontId="58" fillId="0" borderId="26" xfId="583" applyFont="1" applyFill="1" applyBorder="1" applyAlignment="1">
      <alignment horizontal="center" vertical="center"/>
    </xf>
    <xf numFmtId="201" fontId="57" fillId="0" borderId="0" xfId="154" applyNumberFormat="1" applyFont="1" applyFill="1" applyBorder="1" applyAlignment="1">
      <alignment horizontal="right" vertical="center"/>
    </xf>
    <xf numFmtId="201" fontId="57" fillId="0" borderId="19" xfId="154" applyNumberFormat="1" applyFont="1" applyFill="1" applyBorder="1" applyAlignment="1">
      <alignment horizontal="right" vertical="center"/>
    </xf>
    <xf numFmtId="0" fontId="1" fillId="0" borderId="0" xfId="583" applyFont="1" applyFill="1" applyAlignment="1">
      <alignment vertical="center" shrinkToFit="1"/>
    </xf>
    <xf numFmtId="0" fontId="1" fillId="0" borderId="0" xfId="583" applyFont="1" applyFill="1" applyAlignment="1">
      <alignment vertical="center"/>
    </xf>
    <xf numFmtId="0" fontId="61" fillId="0" borderId="0" xfId="583" applyFont="1" applyFill="1" applyAlignment="1">
      <alignment horizontal="right" vertical="top"/>
    </xf>
    <xf numFmtId="0" fontId="58" fillId="0" borderId="25" xfId="196" applyFont="1" applyFill="1" applyBorder="1" applyAlignment="1">
      <alignment horizontal="center" vertical="center" wrapText="1"/>
    </xf>
    <xf numFmtId="0" fontId="58" fillId="0" borderId="31" xfId="196" applyFont="1" applyFill="1" applyBorder="1" applyAlignment="1">
      <alignment horizontal="center" vertical="center" wrapText="1"/>
    </xf>
    <xf numFmtId="0" fontId="58" fillId="0" borderId="27" xfId="196" applyFont="1" applyFill="1" applyBorder="1" applyAlignment="1">
      <alignment horizontal="center" vertical="center" wrapText="1"/>
    </xf>
    <xf numFmtId="0" fontId="58" fillId="0" borderId="38" xfId="196" applyFont="1" applyFill="1" applyBorder="1" applyAlignment="1">
      <alignment horizontal="center" vertical="center" wrapText="1"/>
    </xf>
    <xf numFmtId="0" fontId="58" fillId="0" borderId="72" xfId="196" applyFont="1" applyFill="1" applyBorder="1" applyAlignment="1">
      <alignment horizontal="center" vertical="center" wrapText="1"/>
    </xf>
    <xf numFmtId="0" fontId="64" fillId="0" borderId="22" xfId="583" applyFont="1" applyFill="1" applyBorder="1" applyAlignment="1">
      <alignment horizontal="center" vertical="center"/>
    </xf>
    <xf numFmtId="0" fontId="64" fillId="0" borderId="21" xfId="583" applyFont="1" applyFill="1" applyBorder="1" applyAlignment="1">
      <alignment horizontal="center" vertical="center" shrinkToFit="1"/>
    </xf>
    <xf numFmtId="201" fontId="64" fillId="0" borderId="22" xfId="390" applyNumberFormat="1" applyFont="1" applyFill="1" applyBorder="1" applyAlignment="1">
      <alignment horizontal="right" vertical="center"/>
    </xf>
    <xf numFmtId="201" fontId="64" fillId="0" borderId="18" xfId="390" applyNumberFormat="1" applyFont="1" applyFill="1" applyBorder="1" applyAlignment="1">
      <alignment horizontal="right" vertical="center"/>
    </xf>
    <xf numFmtId="201" fontId="64" fillId="0" borderId="21" xfId="390" applyNumberFormat="1" applyFont="1" applyFill="1" applyBorder="1" applyAlignment="1">
      <alignment horizontal="right" vertical="center"/>
    </xf>
    <xf numFmtId="0" fontId="64" fillId="0" borderId="18" xfId="583" applyFont="1" applyFill="1" applyBorder="1" applyAlignment="1">
      <alignment horizontal="center" vertical="center"/>
    </xf>
    <xf numFmtId="210" fontId="64" fillId="0" borderId="0" xfId="190" applyNumberFormat="1" applyFont="1" applyFill="1" applyBorder="1" applyAlignment="1">
      <alignment horizontal="right" vertical="center"/>
    </xf>
    <xf numFmtId="202" fontId="64" fillId="0" borderId="0" xfId="583" applyNumberFormat="1" applyFont="1" applyFill="1" applyBorder="1" applyAlignment="1">
      <alignment horizontal="right" vertical="center"/>
    </xf>
    <xf numFmtId="210" fontId="67" fillId="0" borderId="18" xfId="190" applyNumberFormat="1" applyFont="1" applyFill="1" applyBorder="1" applyAlignment="1">
      <alignment horizontal="right" vertical="center"/>
    </xf>
    <xf numFmtId="202" fontId="67" fillId="0" borderId="18" xfId="583" applyNumberFormat="1" applyFont="1" applyFill="1" applyBorder="1" applyAlignment="1">
      <alignment horizontal="right" vertical="center"/>
    </xf>
    <xf numFmtId="0" fontId="62" fillId="0" borderId="0" xfId="583" applyFont="1" applyFill="1" applyBorder="1" applyAlignment="1" applyProtection="1">
      <alignment horizontal="right" vertical="center"/>
      <protection locked="0"/>
    </xf>
    <xf numFmtId="0" fontId="62" fillId="0" borderId="0" xfId="583" applyFont="1" applyFill="1" applyBorder="1" applyAlignment="1" applyProtection="1">
      <alignment horizontal="left" vertical="center"/>
      <protection locked="0"/>
    </xf>
    <xf numFmtId="0" fontId="64" fillId="0" borderId="20" xfId="583" applyFont="1" applyFill="1" applyBorder="1" applyAlignment="1">
      <alignment horizontal="center" vertical="center"/>
    </xf>
    <xf numFmtId="0" fontId="64" fillId="0" borderId="19" xfId="583" applyFont="1" applyFill="1" applyBorder="1" applyAlignment="1">
      <alignment horizontal="center" vertical="center"/>
    </xf>
    <xf numFmtId="212" fontId="59" fillId="0" borderId="0" xfId="583" applyNumberFormat="1" applyFont="1" applyFill="1" applyAlignment="1">
      <alignment horizontal="center" vertical="center" shrinkToFit="1"/>
    </xf>
    <xf numFmtId="0" fontId="62" fillId="0" borderId="0" xfId="583" applyNumberFormat="1" applyFont="1" applyFill="1" applyAlignment="1">
      <alignment horizontal="left"/>
    </xf>
    <xf numFmtId="0" fontId="62" fillId="0" borderId="0" xfId="583" applyNumberFormat="1" applyFont="1" applyFill="1" applyAlignment="1">
      <alignment horizontal="center" vertical="center"/>
    </xf>
    <xf numFmtId="0" fontId="58" fillId="0" borderId="31" xfId="583" applyFont="1" applyFill="1" applyBorder="1" applyAlignment="1">
      <alignment horizontal="center" vertical="center"/>
    </xf>
    <xf numFmtId="0" fontId="58" fillId="0" borderId="31" xfId="583" quotePrefix="1" applyFont="1" applyFill="1" applyBorder="1" applyAlignment="1">
      <alignment horizontal="center" vertical="center"/>
    </xf>
    <xf numFmtId="0" fontId="58" fillId="0" borderId="28" xfId="583" quotePrefix="1" applyFont="1" applyFill="1" applyBorder="1" applyAlignment="1">
      <alignment horizontal="center" vertical="center"/>
    </xf>
    <xf numFmtId="0" fontId="97" fillId="0" borderId="0" xfId="583" applyFont="1" applyFill="1"/>
    <xf numFmtId="0" fontId="58" fillId="0" borderId="34" xfId="583" applyFont="1" applyFill="1" applyBorder="1" applyAlignment="1">
      <alignment horizontal="center" vertical="center"/>
    </xf>
    <xf numFmtId="0" fontId="58" fillId="0" borderId="19" xfId="583" applyFont="1" applyFill="1" applyBorder="1" applyAlignment="1">
      <alignment horizontal="center" vertical="center"/>
    </xf>
    <xf numFmtId="0" fontId="58" fillId="0" borderId="0" xfId="583" applyFont="1" applyFill="1" applyBorder="1" applyAlignment="1">
      <alignment horizontal="center" vertical="center" wrapText="1"/>
    </xf>
    <xf numFmtId="0" fontId="58" fillId="0" borderId="23" xfId="583" applyFont="1" applyFill="1" applyBorder="1" applyAlignment="1">
      <alignment horizontal="center" vertical="center"/>
    </xf>
    <xf numFmtId="0" fontId="58" fillId="0" borderId="20" xfId="583" applyFont="1" applyFill="1" applyBorder="1" applyAlignment="1">
      <alignment horizontal="center" vertical="center"/>
    </xf>
    <xf numFmtId="0" fontId="58" fillId="0" borderId="0" xfId="583" applyFont="1" applyFill="1" applyBorder="1" applyAlignment="1">
      <alignment horizontal="center" vertical="center"/>
    </xf>
    <xf numFmtId="0" fontId="58" fillId="0" borderId="33" xfId="583" applyFont="1" applyFill="1" applyBorder="1" applyAlignment="1">
      <alignment horizontal="center" vertical="center"/>
    </xf>
    <xf numFmtId="0" fontId="58" fillId="0" borderId="18" xfId="583" applyFont="1" applyFill="1" applyBorder="1" applyAlignment="1">
      <alignment horizontal="center" vertical="center"/>
    </xf>
    <xf numFmtId="0" fontId="64" fillId="0" borderId="19" xfId="583" applyNumberFormat="1" applyFont="1" applyFill="1" applyBorder="1" applyAlignment="1">
      <alignment horizontal="center" vertical="center"/>
    </xf>
    <xf numFmtId="201" fontId="64" fillId="0" borderId="0" xfId="126" applyNumberFormat="1" applyFont="1" applyFill="1" applyBorder="1" applyAlignment="1" applyProtection="1">
      <alignment horizontal="right" vertical="center" wrapText="1"/>
    </xf>
    <xf numFmtId="201" fontId="64" fillId="0" borderId="0" xfId="126" applyNumberFormat="1" applyFont="1" applyFill="1" applyBorder="1" applyAlignment="1" applyProtection="1">
      <alignment horizontal="right" vertical="center"/>
    </xf>
    <xf numFmtId="213" fontId="64" fillId="0" borderId="0" xfId="126" applyNumberFormat="1" applyFont="1" applyFill="1" applyBorder="1" applyAlignment="1" applyProtection="1">
      <alignment horizontal="right" vertical="center" wrapText="1"/>
    </xf>
    <xf numFmtId="214" fontId="64" fillId="0" borderId="0" xfId="583" applyNumberFormat="1" applyFont="1" applyFill="1" applyAlignment="1" applyProtection="1">
      <alignment horizontal="right" vertical="center" wrapText="1"/>
      <protection locked="0"/>
    </xf>
    <xf numFmtId="41" fontId="7" fillId="0" borderId="0" xfId="583" applyNumberFormat="1" applyFont="1" applyFill="1"/>
    <xf numFmtId="0" fontId="64" fillId="0" borderId="19" xfId="583" applyNumberFormat="1" applyFont="1" applyFill="1" applyBorder="1" applyAlignment="1">
      <alignment horizontal="distributed" vertical="center" indent="1"/>
    </xf>
    <xf numFmtId="0" fontId="67" fillId="0" borderId="19" xfId="583" applyNumberFormat="1" applyFont="1" applyFill="1" applyBorder="1" applyAlignment="1">
      <alignment horizontal="distributed" vertical="center" indent="1"/>
    </xf>
    <xf numFmtId="201" fontId="67" fillId="0" borderId="0" xfId="126" applyNumberFormat="1" applyFont="1" applyFill="1" applyBorder="1" applyAlignment="1" applyProtection="1">
      <alignment horizontal="right" vertical="center" wrapText="1"/>
    </xf>
    <xf numFmtId="201" fontId="67" fillId="0" borderId="0" xfId="126" applyNumberFormat="1" applyFont="1" applyFill="1" applyBorder="1" applyAlignment="1" applyProtection="1">
      <alignment horizontal="right" vertical="center"/>
    </xf>
    <xf numFmtId="213" fontId="67" fillId="0" borderId="0" xfId="126" applyNumberFormat="1" applyFont="1" applyFill="1" applyBorder="1" applyAlignment="1" applyProtection="1">
      <alignment horizontal="right" vertical="center" wrapText="1"/>
    </xf>
    <xf numFmtId="214" fontId="67" fillId="0" borderId="0" xfId="583" applyNumberFormat="1" applyFont="1" applyFill="1" applyAlignment="1" applyProtection="1">
      <alignment horizontal="right" vertical="center" wrapText="1"/>
      <protection locked="0"/>
    </xf>
    <xf numFmtId="0" fontId="67" fillId="0" borderId="20" xfId="583" applyFont="1" applyFill="1" applyBorder="1" applyAlignment="1">
      <alignment horizontal="left" vertical="center" shrinkToFit="1"/>
    </xf>
    <xf numFmtId="201" fontId="67" fillId="0" borderId="0" xfId="583" applyNumberFormat="1" applyFont="1" applyFill="1" applyBorder="1" applyAlignment="1" applyProtection="1">
      <alignment horizontal="right" vertical="center" wrapText="1"/>
    </xf>
    <xf numFmtId="213" fontId="67" fillId="0" borderId="0" xfId="583" applyNumberFormat="1" applyFont="1" applyFill="1" applyBorder="1" applyAlignment="1" applyProtection="1">
      <alignment horizontal="right" vertical="center" wrapText="1"/>
    </xf>
    <xf numFmtId="201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213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201" fontId="67" fillId="0" borderId="0" xfId="126" applyNumberFormat="1" applyFont="1" applyFill="1" applyBorder="1" applyAlignment="1" applyProtection="1">
      <alignment horizontal="right" vertical="center" wrapText="1"/>
      <protection locked="0"/>
    </xf>
    <xf numFmtId="213" fontId="67" fillId="0" borderId="0" xfId="126" applyNumberFormat="1" applyFont="1" applyFill="1" applyBorder="1" applyAlignment="1" applyProtection="1">
      <alignment horizontal="right" vertical="center" wrapText="1"/>
      <protection locked="0"/>
    </xf>
    <xf numFmtId="0" fontId="67" fillId="0" borderId="21" xfId="583" applyNumberFormat="1" applyFont="1" applyFill="1" applyBorder="1" applyAlignment="1">
      <alignment horizontal="distributed" vertical="center" indent="1"/>
    </xf>
    <xf numFmtId="201" fontId="67" fillId="0" borderId="18" xfId="126" applyNumberFormat="1" applyFont="1" applyFill="1" applyBorder="1" applyAlignment="1" applyProtection="1">
      <alignment horizontal="right" vertical="center" wrapText="1"/>
    </xf>
    <xf numFmtId="201" fontId="67" fillId="0" borderId="18" xfId="126" applyNumberFormat="1" applyFont="1" applyFill="1" applyBorder="1" applyAlignment="1" applyProtection="1">
      <alignment horizontal="right" vertical="center"/>
    </xf>
    <xf numFmtId="213" fontId="67" fillId="0" borderId="18" xfId="126" applyNumberFormat="1" applyFont="1" applyFill="1" applyBorder="1" applyAlignment="1" applyProtection="1">
      <alignment horizontal="right" vertical="center" wrapText="1"/>
    </xf>
    <xf numFmtId="214" fontId="67" fillId="0" borderId="18" xfId="583" applyNumberFormat="1" applyFont="1" applyFill="1" applyBorder="1" applyAlignment="1" applyProtection="1">
      <alignment horizontal="right" vertical="center" wrapText="1"/>
      <protection locked="0"/>
    </xf>
    <xf numFmtId="0" fontId="67" fillId="0" borderId="22" xfId="583" applyFont="1" applyFill="1" applyBorder="1" applyAlignment="1">
      <alignment horizontal="left" vertical="center" shrinkToFit="1"/>
    </xf>
    <xf numFmtId="201" fontId="67" fillId="0" borderId="0" xfId="126" applyNumberFormat="1" applyFont="1" applyFill="1" applyBorder="1" applyAlignment="1" applyProtection="1">
      <alignment horizontal="right" vertical="center" wrapText="1" indent="1"/>
    </xf>
    <xf numFmtId="201" fontId="67" fillId="0" borderId="0" xfId="126" applyNumberFormat="1" applyFont="1" applyFill="1" applyBorder="1" applyAlignment="1" applyProtection="1">
      <alignment horizontal="right" vertical="center" indent="1"/>
    </xf>
    <xf numFmtId="201" fontId="67" fillId="0" borderId="0" xfId="583" applyNumberFormat="1" applyFont="1" applyFill="1" applyBorder="1" applyAlignment="1" applyProtection="1">
      <alignment horizontal="right" vertical="center" wrapText="1" indent="1"/>
      <protection locked="0"/>
    </xf>
    <xf numFmtId="0" fontId="67" fillId="0" borderId="0" xfId="583" applyFont="1" applyFill="1" applyBorder="1" applyAlignment="1">
      <alignment horizontal="center" vertical="center" shrinkToFit="1"/>
    </xf>
    <xf numFmtId="0" fontId="62" fillId="0" borderId="0" xfId="583" applyFont="1" applyFill="1" applyBorder="1" applyAlignment="1" applyProtection="1">
      <alignment horizontal="center" vertical="center"/>
      <protection locked="0"/>
    </xf>
    <xf numFmtId="0" fontId="60" fillId="0" borderId="0" xfId="583" applyNumberFormat="1" applyFont="1" applyFill="1" applyAlignment="1">
      <alignment horizontal="center" vertical="center"/>
    </xf>
    <xf numFmtId="0" fontId="59" fillId="0" borderId="0" xfId="583" applyNumberFormat="1" applyFont="1" applyFill="1" applyAlignment="1">
      <alignment horizontal="center" vertical="center"/>
    </xf>
    <xf numFmtId="41" fontId="97" fillId="0" borderId="0" xfId="583" applyNumberFormat="1" applyFont="1" applyFill="1" applyBorder="1"/>
    <xf numFmtId="0" fontId="97" fillId="0" borderId="0" xfId="583" applyFont="1" applyFill="1" applyBorder="1"/>
    <xf numFmtId="201" fontId="64" fillId="0" borderId="17" xfId="126" applyNumberFormat="1" applyFont="1" applyFill="1" applyBorder="1" applyAlignment="1" applyProtection="1">
      <alignment horizontal="right" vertical="center"/>
    </xf>
    <xf numFmtId="213" fontId="64" fillId="0" borderId="0" xfId="126" applyNumberFormat="1" applyFont="1" applyFill="1" applyBorder="1" applyAlignment="1" applyProtection="1">
      <alignment horizontal="right" vertical="center"/>
    </xf>
    <xf numFmtId="213" fontId="67" fillId="0" borderId="0" xfId="126" applyNumberFormat="1" applyFont="1" applyFill="1" applyBorder="1" applyAlignment="1" applyProtection="1">
      <alignment horizontal="right" vertical="center"/>
    </xf>
    <xf numFmtId="214" fontId="67" fillId="0" borderId="0" xfId="583" applyNumberFormat="1" applyFont="1" applyFill="1" applyBorder="1" applyAlignment="1">
      <alignment horizontal="right" vertical="center"/>
    </xf>
    <xf numFmtId="201" fontId="67" fillId="0" borderId="0" xfId="126" applyNumberFormat="1" applyFont="1" applyFill="1" applyBorder="1" applyAlignment="1" applyProtection="1">
      <alignment horizontal="right" vertical="center"/>
      <protection locked="0"/>
    </xf>
    <xf numFmtId="213" fontId="67" fillId="0" borderId="0" xfId="126" applyNumberFormat="1" applyFont="1" applyFill="1" applyBorder="1" applyAlignment="1" applyProtection="1">
      <alignment horizontal="right" vertical="center"/>
      <protection locked="0"/>
    </xf>
    <xf numFmtId="213" fontId="67" fillId="0" borderId="18" xfId="126" applyNumberFormat="1" applyFont="1" applyFill="1" applyBorder="1" applyAlignment="1" applyProtection="1">
      <alignment horizontal="right" vertical="center"/>
    </xf>
    <xf numFmtId="214" fontId="67" fillId="0" borderId="18" xfId="583" applyNumberFormat="1" applyFont="1" applyFill="1" applyBorder="1" applyAlignment="1">
      <alignment horizontal="right" vertical="center"/>
    </xf>
    <xf numFmtId="201" fontId="67" fillId="0" borderId="0" xfId="583" applyNumberFormat="1" applyFont="1" applyFill="1" applyBorder="1" applyAlignment="1">
      <alignment horizontal="right" vertical="center" wrapText="1" indent="1"/>
    </xf>
    <xf numFmtId="0" fontId="50" fillId="0" borderId="0" xfId="583" applyFont="1" applyFill="1" applyAlignment="1" applyProtection="1">
      <alignment horizontal="right" vertical="center"/>
      <protection locked="0"/>
    </xf>
    <xf numFmtId="0" fontId="64" fillId="0" borderId="0" xfId="126" applyNumberFormat="1" applyFont="1" applyFill="1" applyBorder="1" applyAlignment="1" applyProtection="1">
      <alignment horizontal="right" vertical="center"/>
    </xf>
    <xf numFmtId="0" fontId="67" fillId="0" borderId="0" xfId="126" applyNumberFormat="1" applyFont="1" applyFill="1" applyBorder="1" applyAlignment="1" applyProtection="1">
      <alignment horizontal="right" vertical="center"/>
    </xf>
    <xf numFmtId="0" fontId="67" fillId="0" borderId="0" xfId="126" applyNumberFormat="1" applyFont="1" applyFill="1" applyBorder="1" applyAlignment="1" applyProtection="1">
      <alignment horizontal="right" vertical="center"/>
      <protection locked="0"/>
    </xf>
    <xf numFmtId="0" fontId="67" fillId="0" borderId="18" xfId="126" applyNumberFormat="1" applyFont="1" applyFill="1" applyBorder="1" applyAlignment="1" applyProtection="1">
      <alignment horizontal="right" vertical="center"/>
    </xf>
    <xf numFmtId="0" fontId="64" fillId="0" borderId="0" xfId="126" applyNumberFormat="1" applyFont="1" applyFill="1" applyBorder="1" applyAlignment="1" applyProtection="1">
      <alignment horizontal="right" vertical="center" wrapText="1"/>
    </xf>
    <xf numFmtId="0" fontId="67" fillId="0" borderId="0" xfId="126" applyNumberFormat="1" applyFont="1" applyFill="1" applyBorder="1" applyAlignment="1" applyProtection="1">
      <alignment horizontal="right" vertical="center" wrapText="1"/>
    </xf>
    <xf numFmtId="0" fontId="67" fillId="0" borderId="0" xfId="583" applyNumberFormat="1" applyFont="1" applyFill="1" applyBorder="1" applyAlignment="1" applyProtection="1">
      <alignment horizontal="right" vertical="center" wrapText="1"/>
    </xf>
    <xf numFmtId="0" fontId="67" fillId="0" borderId="0" xfId="583" applyNumberFormat="1" applyFont="1" applyFill="1" applyBorder="1" applyAlignment="1" applyProtection="1">
      <alignment horizontal="right" vertical="center" wrapText="1"/>
      <protection locked="0"/>
    </xf>
    <xf numFmtId="0" fontId="67" fillId="0" borderId="0" xfId="126" applyNumberFormat="1" applyFont="1" applyFill="1" applyBorder="1" applyAlignment="1" applyProtection="1">
      <alignment horizontal="right" vertical="center" wrapText="1"/>
      <protection locked="0"/>
    </xf>
    <xf numFmtId="0" fontId="67" fillId="0" borderId="18" xfId="126" applyNumberFormat="1" applyFont="1" applyFill="1" applyBorder="1" applyAlignment="1" applyProtection="1">
      <alignment horizontal="right" vertical="center" wrapText="1"/>
    </xf>
    <xf numFmtId="0" fontId="64" fillId="0" borderId="20" xfId="583" applyFont="1" applyFill="1" applyBorder="1" applyAlignment="1">
      <alignment horizontal="center" vertical="center" shrinkToFit="1"/>
    </xf>
    <xf numFmtId="0" fontId="67" fillId="0" borderId="0" xfId="583" applyNumberFormat="1" applyFont="1" applyFill="1" applyBorder="1" applyAlignment="1">
      <alignment horizontal="right" vertical="center" shrinkToFit="1"/>
    </xf>
    <xf numFmtId="0" fontId="62" fillId="0" borderId="0" xfId="196" applyFont="1" applyFill="1" applyBorder="1" applyAlignment="1">
      <alignment horizontal="right" vertical="center"/>
    </xf>
    <xf numFmtId="201" fontId="67" fillId="0" borderId="18" xfId="126" applyNumberFormat="1" applyFont="1" applyFill="1" applyBorder="1" applyAlignment="1">
      <alignment horizontal="right" vertical="center"/>
    </xf>
    <xf numFmtId="201" fontId="67" fillId="0" borderId="18" xfId="390" applyNumberFormat="1" applyFont="1" applyFill="1" applyBorder="1" applyAlignment="1">
      <alignment horizontal="right" vertical="center"/>
    </xf>
    <xf numFmtId="201" fontId="67" fillId="0" borderId="21" xfId="390" applyNumberFormat="1" applyFont="1" applyFill="1" applyBorder="1" applyAlignment="1">
      <alignment horizontal="right" vertical="center"/>
    </xf>
    <xf numFmtId="201" fontId="67" fillId="0" borderId="22" xfId="126" applyNumberFormat="1" applyFont="1" applyFill="1" applyBorder="1" applyAlignment="1">
      <alignment horizontal="right" vertical="center"/>
    </xf>
    <xf numFmtId="176" fontId="64" fillId="0" borderId="29" xfId="166" applyNumberFormat="1" applyFont="1" applyFill="1" applyBorder="1" applyAlignment="1">
      <alignment horizontal="center" vertical="center" wrapText="1"/>
    </xf>
    <xf numFmtId="0" fontId="64" fillId="0" borderId="0" xfId="390" applyNumberFormat="1" applyFont="1" applyFill="1" applyBorder="1" applyAlignment="1">
      <alignment horizontal="right" vertical="center"/>
    </xf>
    <xf numFmtId="0" fontId="75" fillId="25" borderId="0" xfId="196" applyFont="1" applyFill="1" applyAlignment="1">
      <alignment vertical="center"/>
    </xf>
    <xf numFmtId="0" fontId="62" fillId="0" borderId="0" xfId="196" applyFont="1" applyFill="1" applyAlignment="1">
      <alignment horizontal="right" vertical="center"/>
    </xf>
    <xf numFmtId="0" fontId="67" fillId="0" borderId="18" xfId="196" applyFont="1" applyFill="1" applyBorder="1" applyAlignment="1">
      <alignment horizontal="center" vertical="center"/>
    </xf>
    <xf numFmtId="201" fontId="67" fillId="0" borderId="22" xfId="196" applyNumberFormat="1" applyFont="1" applyFill="1" applyBorder="1" applyAlignment="1">
      <alignment horizontal="center" vertical="center" wrapText="1"/>
    </xf>
    <xf numFmtId="201" fontId="67" fillId="0" borderId="0" xfId="196" applyNumberFormat="1" applyFont="1" applyFill="1" applyBorder="1" applyAlignment="1">
      <alignment horizontal="right" vertical="center" wrapText="1" indent="5"/>
    </xf>
    <xf numFmtId="178" fontId="67" fillId="0" borderId="0" xfId="196" applyNumberFormat="1" applyFont="1" applyFill="1" applyBorder="1" applyAlignment="1">
      <alignment horizontal="right" vertical="center" wrapText="1" indent="6"/>
    </xf>
    <xf numFmtId="0" fontId="62" fillId="0" borderId="0" xfId="196" applyFont="1" applyFill="1" applyBorder="1" applyAlignment="1">
      <alignment horizontal="left" vertical="center"/>
    </xf>
    <xf numFmtId="0" fontId="58" fillId="0" borderId="0" xfId="583" applyFont="1" applyFill="1" applyBorder="1" applyAlignment="1">
      <alignment horizontal="center" vertical="center"/>
    </xf>
    <xf numFmtId="0" fontId="59" fillId="0" borderId="0" xfId="583" quotePrefix="1" applyFont="1" applyFill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21" xfId="583" applyFont="1" applyFill="1" applyBorder="1" applyAlignment="1">
      <alignment horizontal="center" vertical="center" shrinkToFit="1"/>
    </xf>
    <xf numFmtId="214" fontId="64" fillId="0" borderId="0" xfId="583" applyNumberFormat="1" applyFont="1" applyFill="1" applyBorder="1" applyAlignment="1">
      <alignment horizontal="right" vertical="center"/>
    </xf>
    <xf numFmtId="201" fontId="6" fillId="0" borderId="0" xfId="583" applyNumberFormat="1" applyFont="1" applyFill="1" applyAlignment="1">
      <alignment vertical="center"/>
    </xf>
    <xf numFmtId="0" fontId="81" fillId="25" borderId="80" xfId="450" applyFont="1" applyFill="1" applyBorder="1" applyAlignment="1">
      <alignment horizontal="center" vertical="center"/>
    </xf>
    <xf numFmtId="0" fontId="81" fillId="25" borderId="17" xfId="450" applyFont="1" applyFill="1" applyBorder="1" applyAlignment="1">
      <alignment horizontal="center" vertical="center"/>
    </xf>
    <xf numFmtId="0" fontId="81" fillId="25" borderId="79" xfId="450" applyFont="1" applyFill="1" applyBorder="1" applyAlignment="1">
      <alignment horizontal="center" vertical="center"/>
    </xf>
    <xf numFmtId="0" fontId="81" fillId="25" borderId="76" xfId="450" applyFont="1" applyFill="1" applyBorder="1" applyAlignment="1">
      <alignment horizontal="center" vertical="center"/>
    </xf>
    <xf numFmtId="0" fontId="81" fillId="25" borderId="0" xfId="450" applyFont="1" applyFill="1" applyBorder="1" applyAlignment="1">
      <alignment horizontal="center" vertical="center"/>
    </xf>
    <xf numFmtId="0" fontId="81" fillId="25" borderId="75" xfId="450" applyFont="1" applyFill="1" applyBorder="1" applyAlignment="1">
      <alignment horizontal="center" vertical="center"/>
    </xf>
    <xf numFmtId="0" fontId="81" fillId="25" borderId="78" xfId="450" applyFont="1" applyFill="1" applyBorder="1" applyAlignment="1">
      <alignment horizontal="center" vertical="center"/>
    </xf>
    <xf numFmtId="0" fontId="81" fillId="25" borderId="18" xfId="450" applyFont="1" applyFill="1" applyBorder="1" applyAlignment="1">
      <alignment horizontal="center" vertical="center"/>
    </xf>
    <xf numFmtId="0" fontId="81" fillId="25" borderId="77" xfId="450" applyFont="1" applyFill="1" applyBorder="1" applyAlignment="1">
      <alignment horizontal="center" vertical="center"/>
    </xf>
    <xf numFmtId="0" fontId="62" fillId="0" borderId="0" xfId="583" applyFont="1" applyFill="1" applyAlignment="1" applyProtection="1">
      <alignment horizontal="left" vertical="center"/>
      <protection locked="0"/>
    </xf>
    <xf numFmtId="0" fontId="64" fillId="0" borderId="46" xfId="583" applyFont="1" applyFill="1" applyBorder="1" applyAlignment="1" applyProtection="1">
      <alignment horizontal="center" vertical="center"/>
      <protection locked="0"/>
    </xf>
    <xf numFmtId="0" fontId="64" fillId="0" borderId="35" xfId="583" applyFont="1" applyFill="1" applyBorder="1" applyAlignment="1" applyProtection="1">
      <alignment horizontal="center" vertical="center"/>
      <protection locked="0"/>
    </xf>
    <xf numFmtId="0" fontId="59" fillId="0" borderId="0" xfId="583" applyFont="1" applyFill="1" applyAlignment="1" applyProtection="1">
      <alignment horizontal="center" vertical="center"/>
      <protection locked="0"/>
    </xf>
    <xf numFmtId="193" fontId="62" fillId="0" borderId="0" xfId="583" applyNumberFormat="1" applyFont="1" applyFill="1" applyAlignment="1" applyProtection="1">
      <alignment horizontal="right" vertical="center"/>
      <protection locked="0"/>
    </xf>
    <xf numFmtId="0" fontId="64" fillId="0" borderId="34" xfId="583" applyFont="1" applyFill="1" applyBorder="1" applyAlignment="1" applyProtection="1">
      <alignment horizontal="center" vertical="top" wrapText="1"/>
      <protection locked="0"/>
    </xf>
    <xf numFmtId="0" fontId="64" fillId="0" borderId="25" xfId="583" applyFont="1" applyFill="1" applyBorder="1" applyAlignment="1" applyProtection="1">
      <alignment horizontal="center" vertical="top"/>
      <protection locked="0"/>
    </xf>
    <xf numFmtId="0" fontId="62" fillId="0" borderId="0" xfId="583" applyFont="1" applyFill="1" applyBorder="1" applyAlignment="1" applyProtection="1">
      <alignment horizontal="right" vertical="center"/>
      <protection locked="0"/>
    </xf>
    <xf numFmtId="0" fontId="62" fillId="0" borderId="0" xfId="583" applyFont="1" applyFill="1" applyAlignment="1" applyProtection="1">
      <alignment horizontal="right" vertical="center"/>
      <protection locked="0"/>
    </xf>
    <xf numFmtId="0" fontId="64" fillId="0" borderId="24" xfId="583" applyFont="1" applyFill="1" applyBorder="1" applyAlignment="1" applyProtection="1">
      <alignment horizontal="center" vertical="center"/>
      <protection locked="0"/>
    </xf>
    <xf numFmtId="0" fontId="64" fillId="0" borderId="33" xfId="583" applyFont="1" applyFill="1" applyBorder="1" applyAlignment="1" applyProtection="1">
      <alignment horizontal="center" vertical="center"/>
      <protection locked="0"/>
    </xf>
    <xf numFmtId="0" fontId="64" fillId="0" borderId="32" xfId="583" applyFont="1" applyFill="1" applyBorder="1" applyAlignment="1" applyProtection="1">
      <alignment horizontal="center" vertical="center"/>
      <protection locked="0"/>
    </xf>
    <xf numFmtId="195" fontId="64" fillId="0" borderId="26" xfId="583" applyNumberFormat="1" applyFont="1" applyFill="1" applyBorder="1" applyAlignment="1" applyProtection="1">
      <alignment horizontal="center" vertical="center" wrapText="1"/>
      <protection locked="0"/>
    </xf>
    <xf numFmtId="195" fontId="64" fillId="0" borderId="28" xfId="583" applyNumberFormat="1" applyFont="1" applyFill="1" applyBorder="1" applyAlignment="1" applyProtection="1">
      <alignment horizontal="center" vertical="center" wrapText="1"/>
      <protection locked="0"/>
    </xf>
    <xf numFmtId="0" fontId="64" fillId="0" borderId="23" xfId="583" applyFont="1" applyFill="1" applyBorder="1" applyAlignment="1" applyProtection="1">
      <alignment horizontal="center" vertical="center" wrapText="1"/>
      <protection locked="0"/>
    </xf>
    <xf numFmtId="0" fontId="64" fillId="0" borderId="34" xfId="583" applyFont="1" applyFill="1" applyBorder="1" applyAlignment="1" applyProtection="1">
      <alignment horizontal="center" vertical="center"/>
      <protection locked="0"/>
    </xf>
    <xf numFmtId="0" fontId="64" fillId="0" borderId="25" xfId="583" applyFont="1" applyFill="1" applyBorder="1" applyAlignment="1" applyProtection="1">
      <alignment horizontal="center" vertical="center"/>
      <protection locked="0"/>
    </xf>
    <xf numFmtId="0" fontId="64" fillId="0" borderId="28" xfId="583" applyFont="1" applyFill="1" applyBorder="1" applyAlignment="1" applyProtection="1">
      <alignment horizontal="center" vertical="center" wrapText="1"/>
      <protection locked="0"/>
    </xf>
    <xf numFmtId="0" fontId="64" fillId="0" borderId="19" xfId="583" applyFont="1" applyFill="1" applyBorder="1" applyAlignment="1" applyProtection="1">
      <alignment horizontal="center" vertical="center" wrapText="1"/>
      <protection locked="0"/>
    </xf>
    <xf numFmtId="0" fontId="64" fillId="0" borderId="21" xfId="583" applyFont="1" applyFill="1" applyBorder="1" applyAlignment="1" applyProtection="1">
      <alignment horizontal="center" vertical="center" wrapText="1"/>
      <protection locked="0"/>
    </xf>
    <xf numFmtId="0" fontId="64" fillId="0" borderId="26" xfId="583" applyFont="1" applyFill="1" applyBorder="1" applyAlignment="1" applyProtection="1">
      <alignment horizontal="center" vertical="center" wrapText="1"/>
      <protection locked="0"/>
    </xf>
    <xf numFmtId="0" fontId="64" fillId="0" borderId="20" xfId="583" applyFont="1" applyFill="1" applyBorder="1" applyAlignment="1" applyProtection="1">
      <alignment horizontal="center" vertical="center" wrapText="1"/>
      <protection locked="0"/>
    </xf>
    <xf numFmtId="0" fontId="64" fillId="0" borderId="22" xfId="583" applyFont="1" applyFill="1" applyBorder="1" applyAlignment="1" applyProtection="1">
      <alignment horizontal="center" vertical="center" wrapText="1"/>
      <protection locked="0"/>
    </xf>
    <xf numFmtId="0" fontId="64" fillId="0" borderId="47" xfId="583" applyFont="1" applyFill="1" applyBorder="1" applyAlignment="1" applyProtection="1">
      <alignment horizontal="center" vertical="center"/>
      <protection locked="0"/>
    </xf>
    <xf numFmtId="0" fontId="62" fillId="0" borderId="0" xfId="583" applyFont="1" applyFill="1" applyBorder="1" applyAlignment="1" applyProtection="1">
      <alignment horizontal="left" vertical="center"/>
      <protection locked="0"/>
    </xf>
    <xf numFmtId="0" fontId="59" fillId="0" borderId="0" xfId="583" applyNumberFormat="1" applyFont="1" applyFill="1" applyAlignment="1">
      <alignment horizontal="center" vertical="center"/>
    </xf>
    <xf numFmtId="0" fontId="59" fillId="0" borderId="0" xfId="583" applyNumberFormat="1" applyFont="1" applyFill="1" applyAlignment="1">
      <alignment horizontal="center" vertical="center" shrinkToFit="1"/>
    </xf>
    <xf numFmtId="0" fontId="62" fillId="0" borderId="0" xfId="583" applyFont="1" applyFill="1" applyAlignment="1">
      <alignment horizontal="right"/>
    </xf>
    <xf numFmtId="0" fontId="58" fillId="0" borderId="28" xfId="583" applyFont="1" applyFill="1" applyBorder="1" applyAlignment="1">
      <alignment horizontal="center" vertical="center" wrapText="1"/>
    </xf>
    <xf numFmtId="0" fontId="58" fillId="0" borderId="19" xfId="583" applyFont="1" applyFill="1" applyBorder="1" applyAlignment="1">
      <alignment horizontal="center" vertical="center" wrapText="1"/>
    </xf>
    <xf numFmtId="0" fontId="58" fillId="0" borderId="21" xfId="583" applyFont="1" applyFill="1" applyBorder="1" applyAlignment="1">
      <alignment horizontal="center" vertical="center" wrapText="1"/>
    </xf>
    <xf numFmtId="0" fontId="58" fillId="0" borderId="47" xfId="583" applyFont="1" applyFill="1" applyBorder="1" applyAlignment="1">
      <alignment horizontal="center" vertical="center"/>
    </xf>
    <xf numFmtId="0" fontId="58" fillId="0" borderId="46" xfId="583" applyFont="1" applyFill="1" applyBorder="1" applyAlignment="1">
      <alignment horizontal="center" vertical="center"/>
    </xf>
    <xf numFmtId="0" fontId="58" fillId="0" borderId="46" xfId="583" quotePrefix="1" applyFont="1" applyFill="1" applyBorder="1" applyAlignment="1">
      <alignment horizontal="center" vertical="center"/>
    </xf>
    <xf numFmtId="0" fontId="58" fillId="0" borderId="35" xfId="583" quotePrefix="1" applyFont="1" applyFill="1" applyBorder="1" applyAlignment="1">
      <alignment horizontal="center" vertical="center"/>
    </xf>
    <xf numFmtId="0" fontId="58" fillId="0" borderId="17" xfId="583" applyFont="1" applyFill="1" applyBorder="1" applyAlignment="1">
      <alignment horizontal="center" vertical="center"/>
    </xf>
    <xf numFmtId="0" fontId="58" fillId="0" borderId="28" xfId="583" quotePrefix="1" applyFont="1" applyFill="1" applyBorder="1" applyAlignment="1">
      <alignment horizontal="center" vertical="center"/>
    </xf>
    <xf numFmtId="0" fontId="58" fillId="0" borderId="26" xfId="583" applyFont="1" applyFill="1" applyBorder="1" applyAlignment="1">
      <alignment horizontal="center" vertical="center" wrapText="1"/>
    </xf>
    <xf numFmtId="0" fontId="58" fillId="0" borderId="20" xfId="583" applyFont="1" applyFill="1" applyBorder="1" applyAlignment="1">
      <alignment horizontal="center" vertical="center" wrapText="1"/>
    </xf>
    <xf numFmtId="0" fontId="58" fillId="0" borderId="22" xfId="583" applyFont="1" applyFill="1" applyBorder="1" applyAlignment="1">
      <alignment horizontal="center" vertical="center" wrapText="1"/>
    </xf>
    <xf numFmtId="0" fontId="58" fillId="0" borderId="24" xfId="583" applyFont="1" applyFill="1" applyBorder="1" applyAlignment="1">
      <alignment horizontal="center" vertical="center"/>
    </xf>
    <xf numFmtId="0" fontId="58" fillId="0" borderId="33" xfId="583" applyFont="1" applyFill="1" applyBorder="1" applyAlignment="1">
      <alignment horizontal="center" vertical="center"/>
    </xf>
    <xf numFmtId="0" fontId="58" fillId="0" borderId="32" xfId="583" applyFont="1" applyFill="1" applyBorder="1" applyAlignment="1">
      <alignment horizontal="center" vertical="center"/>
    </xf>
    <xf numFmtId="0" fontId="58" fillId="0" borderId="0" xfId="583" applyFont="1" applyFill="1" applyBorder="1" applyAlignment="1">
      <alignment horizontal="center" vertical="center"/>
    </xf>
    <xf numFmtId="0" fontId="58" fillId="0" borderId="19" xfId="583" applyFont="1" applyFill="1" applyBorder="1" applyAlignment="1">
      <alignment horizontal="center" vertical="center"/>
    </xf>
    <xf numFmtId="212" fontId="62" fillId="0" borderId="0" xfId="583" applyNumberFormat="1" applyFont="1" applyFill="1" applyAlignment="1">
      <alignment horizontal="right"/>
    </xf>
    <xf numFmtId="0" fontId="64" fillId="0" borderId="47" xfId="583" applyFont="1" applyFill="1" applyBorder="1" applyAlignment="1">
      <alignment horizontal="center" vertical="center"/>
    </xf>
    <xf numFmtId="0" fontId="64" fillId="0" borderId="46" xfId="583" applyFont="1" applyFill="1" applyBorder="1" applyAlignment="1">
      <alignment horizontal="center" vertical="center"/>
    </xf>
    <xf numFmtId="0" fontId="64" fillId="0" borderId="48" xfId="583" applyFont="1" applyFill="1" applyBorder="1" applyAlignment="1">
      <alignment horizontal="center" vertical="center"/>
    </xf>
    <xf numFmtId="0" fontId="58" fillId="0" borderId="35" xfId="583" applyFont="1" applyFill="1" applyBorder="1" applyAlignment="1">
      <alignment horizontal="center" vertical="center"/>
    </xf>
    <xf numFmtId="0" fontId="64" fillId="0" borderId="28" xfId="583" applyFont="1" applyFill="1" applyBorder="1" applyAlignment="1">
      <alignment horizontal="center" vertical="center" wrapText="1"/>
    </xf>
    <xf numFmtId="0" fontId="64" fillId="0" borderId="19" xfId="583" applyFont="1" applyFill="1" applyBorder="1" applyAlignment="1">
      <alignment horizontal="center" vertical="center" wrapText="1"/>
    </xf>
    <xf numFmtId="0" fontId="64" fillId="0" borderId="21" xfId="583" applyFont="1" applyFill="1" applyBorder="1" applyAlignment="1">
      <alignment horizontal="center" vertical="center" wrapText="1"/>
    </xf>
    <xf numFmtId="0" fontId="64" fillId="0" borderId="35" xfId="583" applyFont="1" applyFill="1" applyBorder="1" applyAlignment="1">
      <alignment horizontal="center" vertical="center"/>
    </xf>
    <xf numFmtId="0" fontId="62" fillId="0" borderId="0" xfId="583" applyFont="1" applyFill="1" applyAlignment="1">
      <alignment horizontal="right" vertical="center"/>
    </xf>
    <xf numFmtId="0" fontId="59" fillId="0" borderId="0" xfId="583" applyFont="1" applyFill="1" applyAlignment="1">
      <alignment horizontal="center" vertical="center"/>
    </xf>
    <xf numFmtId="0" fontId="59" fillId="0" borderId="0" xfId="583" applyFont="1" applyFill="1" applyBorder="1" applyAlignment="1">
      <alignment horizontal="center" vertical="center"/>
    </xf>
    <xf numFmtId="0" fontId="60" fillId="0" borderId="0" xfId="583" applyFont="1" applyFill="1" applyBorder="1" applyAlignment="1">
      <alignment horizontal="center" vertical="center"/>
    </xf>
    <xf numFmtId="0" fontId="59" fillId="0" borderId="0" xfId="583" applyFont="1" applyFill="1" applyAlignment="1">
      <alignment horizontal="center" vertical="center" shrinkToFit="1"/>
    </xf>
    <xf numFmtId="0" fontId="62" fillId="0" borderId="0" xfId="583" applyFont="1" applyFill="1" applyAlignment="1">
      <alignment horizontal="left" vertical="center"/>
    </xf>
    <xf numFmtId="0" fontId="62" fillId="0" borderId="0" xfId="583" applyFont="1" applyFill="1" applyBorder="1" applyAlignment="1">
      <alignment horizontal="left" vertical="center"/>
    </xf>
    <xf numFmtId="0" fontId="62" fillId="0" borderId="0" xfId="196" applyFont="1" applyFill="1" applyBorder="1" applyAlignment="1">
      <alignment horizontal="right" vertical="center"/>
    </xf>
    <xf numFmtId="0" fontId="64" fillId="0" borderId="17" xfId="583" applyFont="1" applyFill="1" applyBorder="1" applyAlignment="1">
      <alignment horizontal="center" vertical="center"/>
    </xf>
    <xf numFmtId="0" fontId="64" fillId="0" borderId="21" xfId="583" applyFont="1" applyFill="1" applyBorder="1" applyAlignment="1">
      <alignment horizontal="center" vertical="center"/>
    </xf>
    <xf numFmtId="0" fontId="64" fillId="0" borderId="26" xfId="583" applyFont="1" applyFill="1" applyBorder="1" applyAlignment="1">
      <alignment horizontal="center" vertical="center" wrapText="1"/>
    </xf>
    <xf numFmtId="0" fontId="64" fillId="0" borderId="22" xfId="583" applyFont="1" applyFill="1" applyBorder="1" applyAlignment="1">
      <alignment horizontal="center" vertical="center"/>
    </xf>
    <xf numFmtId="0" fontId="64" fillId="0" borderId="31" xfId="583" applyFont="1" applyFill="1" applyBorder="1" applyAlignment="1">
      <alignment horizontal="center" vertical="center"/>
    </xf>
    <xf numFmtId="0" fontId="93" fillId="0" borderId="0" xfId="583" applyFont="1" applyFill="1" applyAlignment="1">
      <alignment horizontal="center" vertical="center"/>
    </xf>
    <xf numFmtId="0" fontId="62" fillId="0" borderId="0" xfId="196" applyFont="1" applyFill="1" applyAlignment="1">
      <alignment horizontal="right" vertical="center"/>
    </xf>
    <xf numFmtId="0" fontId="64" fillId="0" borderId="22" xfId="583" applyFont="1" applyFill="1" applyBorder="1" applyAlignment="1">
      <alignment horizontal="center" vertical="center" wrapText="1"/>
    </xf>
    <xf numFmtId="0" fontId="93" fillId="0" borderId="0" xfId="583" applyFont="1" applyFill="1" applyBorder="1" applyAlignment="1">
      <alignment horizontal="center" vertical="center" shrinkToFit="1"/>
    </xf>
    <xf numFmtId="0" fontId="93" fillId="0" borderId="0" xfId="583" quotePrefix="1" applyFont="1" applyFill="1" applyBorder="1" applyAlignment="1">
      <alignment horizontal="center" vertical="center" shrinkToFit="1"/>
    </xf>
    <xf numFmtId="0" fontId="61" fillId="0" borderId="0" xfId="583" applyFont="1" applyFill="1" applyBorder="1" applyAlignment="1">
      <alignment horizontal="left"/>
    </xf>
    <xf numFmtId="0" fontId="61" fillId="0" borderId="0" xfId="583" applyFont="1" applyFill="1" applyBorder="1" applyAlignment="1">
      <alignment horizontal="right"/>
    </xf>
    <xf numFmtId="0" fontId="62" fillId="0" borderId="0" xfId="583" applyFont="1" applyFill="1" applyBorder="1" applyAlignment="1">
      <alignment horizontal="right" vertical="center"/>
    </xf>
    <xf numFmtId="0" fontId="58" fillId="0" borderId="17" xfId="583" applyFont="1" applyFill="1" applyBorder="1" applyAlignment="1">
      <alignment horizontal="center" vertical="center" wrapText="1" shrinkToFit="1"/>
    </xf>
    <xf numFmtId="0" fontId="58" fillId="0" borderId="0" xfId="583" applyFont="1" applyFill="1" applyBorder="1" applyAlignment="1">
      <alignment horizontal="center" vertical="center" shrinkToFit="1"/>
    </xf>
    <xf numFmtId="0" fontId="58" fillId="0" borderId="18" xfId="583" applyFont="1" applyFill="1" applyBorder="1" applyAlignment="1">
      <alignment horizontal="center" vertical="center" shrinkToFit="1"/>
    </xf>
    <xf numFmtId="197" fontId="58" fillId="0" borderId="26" xfId="154" applyNumberFormat="1" applyFont="1" applyFill="1" applyBorder="1" applyAlignment="1">
      <alignment horizontal="center" vertical="center" wrapText="1"/>
    </xf>
    <xf numFmtId="197" fontId="58" fillId="0" borderId="17" xfId="154" applyNumberFormat="1" applyFont="1" applyFill="1" applyBorder="1" applyAlignment="1">
      <alignment horizontal="center" vertical="center"/>
    </xf>
    <xf numFmtId="197" fontId="58" fillId="0" borderId="28" xfId="154" applyNumberFormat="1" applyFont="1" applyFill="1" applyBorder="1" applyAlignment="1">
      <alignment horizontal="center" vertical="center"/>
    </xf>
    <xf numFmtId="179" fontId="58" fillId="0" borderId="17" xfId="154" applyNumberFormat="1" applyFont="1" applyFill="1" applyBorder="1" applyAlignment="1">
      <alignment horizontal="center" vertical="center" wrapText="1"/>
    </xf>
    <xf numFmtId="179" fontId="58" fillId="0" borderId="0" xfId="154" applyNumberFormat="1" applyFont="1" applyFill="1" applyBorder="1" applyAlignment="1">
      <alignment horizontal="center" vertical="center" wrapText="1"/>
    </xf>
    <xf numFmtId="197" fontId="58" fillId="0" borderId="35" xfId="154" applyNumberFormat="1" applyFont="1" applyFill="1" applyBorder="1" applyAlignment="1">
      <alignment horizontal="center" vertical="center" wrapText="1"/>
    </xf>
    <xf numFmtId="197" fontId="58" fillId="0" borderId="48" xfId="154" applyNumberFormat="1" applyFont="1" applyFill="1" applyBorder="1" applyAlignment="1">
      <alignment horizontal="center" vertical="center" wrapText="1"/>
    </xf>
    <xf numFmtId="0" fontId="58" fillId="0" borderId="48" xfId="583" applyFont="1" applyFill="1" applyBorder="1" applyAlignment="1">
      <alignment horizontal="center" vertical="center" wrapText="1"/>
    </xf>
    <xf numFmtId="0" fontId="58" fillId="0" borderId="23" xfId="583" applyFont="1" applyFill="1" applyBorder="1" applyAlignment="1">
      <alignment horizontal="center" vertical="center" wrapText="1"/>
    </xf>
    <xf numFmtId="0" fontId="58" fillId="0" borderId="71" xfId="583" applyFont="1" applyFill="1" applyBorder="1" applyAlignment="1">
      <alignment horizontal="center" vertical="center" wrapText="1"/>
    </xf>
    <xf numFmtId="179" fontId="58" fillId="0" borderId="23" xfId="154" applyNumberFormat="1" applyFont="1" applyFill="1" applyBorder="1" applyAlignment="1">
      <alignment horizontal="center" vertical="center" wrapText="1"/>
    </xf>
    <xf numFmtId="179" fontId="58" fillId="0" borderId="71" xfId="154" applyNumberFormat="1" applyFont="1" applyFill="1" applyBorder="1" applyAlignment="1">
      <alignment horizontal="center" vertical="center" wrapText="1"/>
    </xf>
    <xf numFmtId="197" fontId="58" fillId="0" borderId="32" xfId="154" applyNumberFormat="1" applyFont="1" applyFill="1" applyBorder="1" applyAlignment="1">
      <alignment horizontal="center" vertical="center"/>
    </xf>
    <xf numFmtId="197" fontId="58" fillId="0" borderId="71" xfId="154" applyNumberFormat="1" applyFont="1" applyFill="1" applyBorder="1" applyAlignment="1">
      <alignment horizontal="center" vertical="center"/>
    </xf>
    <xf numFmtId="179" fontId="58" fillId="0" borderId="23" xfId="154" applyNumberFormat="1" applyFont="1" applyFill="1" applyBorder="1" applyAlignment="1">
      <alignment horizontal="center" vertical="center"/>
    </xf>
    <xf numFmtId="179" fontId="58" fillId="0" borderId="71" xfId="154" applyNumberFormat="1" applyFont="1" applyFill="1" applyBorder="1" applyAlignment="1">
      <alignment horizontal="center" vertical="center"/>
    </xf>
    <xf numFmtId="0" fontId="62" fillId="0" borderId="0" xfId="196" applyFont="1" applyFill="1" applyBorder="1" applyAlignment="1">
      <alignment horizontal="right" vertical="top" wrapText="1"/>
    </xf>
    <xf numFmtId="0" fontId="62" fillId="0" borderId="0" xfId="583" quotePrefix="1" applyFont="1" applyFill="1" applyBorder="1" applyAlignment="1">
      <alignment horizontal="left" vertical="center" shrinkToFit="1"/>
    </xf>
    <xf numFmtId="0" fontId="93" fillId="0" borderId="0" xfId="583" quotePrefix="1" applyFont="1" applyFill="1" applyAlignment="1">
      <alignment horizontal="center" vertical="center"/>
    </xf>
    <xf numFmtId="0" fontId="59" fillId="0" borderId="0" xfId="583" quotePrefix="1" applyFont="1" applyFill="1" applyAlignment="1">
      <alignment horizontal="center" vertical="center"/>
    </xf>
    <xf numFmtId="0" fontId="61" fillId="0" borderId="18" xfId="583" applyFont="1" applyFill="1" applyBorder="1" applyAlignment="1">
      <alignment horizontal="right"/>
    </xf>
    <xf numFmtId="0" fontId="64" fillId="0" borderId="28" xfId="154" applyNumberFormat="1" applyFont="1" applyFill="1" applyBorder="1" applyAlignment="1">
      <alignment horizontal="center" vertical="center" wrapText="1"/>
    </xf>
    <xf numFmtId="0" fontId="64" fillId="0" borderId="19" xfId="154" applyNumberFormat="1" applyFont="1" applyFill="1" applyBorder="1" applyAlignment="1">
      <alignment horizontal="center" vertical="center"/>
    </xf>
    <xf numFmtId="0" fontId="64" fillId="0" borderId="21" xfId="154" applyNumberFormat="1" applyFont="1" applyFill="1" applyBorder="1" applyAlignment="1">
      <alignment horizontal="center" vertical="center"/>
    </xf>
    <xf numFmtId="197" fontId="64" fillId="0" borderId="53" xfId="154" applyNumberFormat="1" applyFont="1" applyFill="1" applyBorder="1" applyAlignment="1">
      <alignment horizontal="center" vertical="center" wrapText="1"/>
    </xf>
    <xf numFmtId="197" fontId="64" fillId="0" borderId="54" xfId="154" applyNumberFormat="1" applyFont="1" applyFill="1" applyBorder="1" applyAlignment="1">
      <alignment horizontal="center" vertical="center"/>
    </xf>
    <xf numFmtId="197" fontId="64" fillId="0" borderId="55" xfId="154" applyNumberFormat="1" applyFont="1" applyFill="1" applyBorder="1" applyAlignment="1">
      <alignment horizontal="center" vertical="center"/>
    </xf>
    <xf numFmtId="179" fontId="64" fillId="0" borderId="56" xfId="154" applyNumberFormat="1" applyFont="1" applyFill="1" applyBorder="1" applyAlignment="1">
      <alignment horizontal="center" vertical="center" wrapText="1"/>
    </xf>
    <xf numFmtId="179" fontId="64" fillId="0" borderId="3" xfId="154" applyNumberFormat="1" applyFont="1" applyFill="1" applyBorder="1" applyAlignment="1">
      <alignment horizontal="center" vertical="center" wrapText="1"/>
    </xf>
    <xf numFmtId="179" fontId="64" fillId="0" borderId="57" xfId="154" applyNumberFormat="1" applyFont="1" applyFill="1" applyBorder="1" applyAlignment="1">
      <alignment horizontal="center" vertical="center" wrapText="1"/>
    </xf>
    <xf numFmtId="179" fontId="64" fillId="0" borderId="58" xfId="154" applyNumberFormat="1" applyFont="1" applyFill="1" applyBorder="1" applyAlignment="1">
      <alignment horizontal="center" vertical="center" wrapText="1"/>
    </xf>
    <xf numFmtId="179" fontId="64" fillId="0" borderId="59" xfId="154" applyNumberFormat="1" applyFont="1" applyFill="1" applyBorder="1" applyAlignment="1">
      <alignment horizontal="center" vertical="center" wrapText="1"/>
    </xf>
    <xf numFmtId="179" fontId="64" fillId="0" borderId="60" xfId="154" applyNumberFormat="1" applyFont="1" applyFill="1" applyBorder="1" applyAlignment="1">
      <alignment horizontal="center" vertical="center" wrapText="1"/>
    </xf>
    <xf numFmtId="197" fontId="58" fillId="0" borderId="58" xfId="154" applyNumberFormat="1" applyFont="1" applyFill="1" applyBorder="1" applyAlignment="1">
      <alignment horizontal="center" vertical="center" wrapText="1"/>
    </xf>
    <xf numFmtId="197" fontId="58" fillId="0" borderId="59" xfId="154" applyNumberFormat="1" applyFont="1" applyFill="1" applyBorder="1" applyAlignment="1">
      <alignment horizontal="center" vertical="center" wrapText="1"/>
    </xf>
    <xf numFmtId="197" fontId="58" fillId="0" borderId="60" xfId="154" applyNumberFormat="1" applyFont="1" applyFill="1" applyBorder="1" applyAlignment="1">
      <alignment horizontal="center" vertical="center" wrapText="1"/>
    </xf>
    <xf numFmtId="197" fontId="58" fillId="0" borderId="61" xfId="154" applyNumberFormat="1" applyFont="1" applyFill="1" applyBorder="1" applyAlignment="1">
      <alignment horizontal="center" vertical="center" wrapText="1"/>
    </xf>
    <xf numFmtId="197" fontId="58" fillId="0" borderId="3" xfId="154" applyNumberFormat="1" applyFont="1" applyFill="1" applyBorder="1" applyAlignment="1">
      <alignment horizontal="center" vertical="center" wrapText="1"/>
    </xf>
    <xf numFmtId="197" fontId="58" fillId="0" borderId="62" xfId="154" applyNumberFormat="1" applyFont="1" applyFill="1" applyBorder="1" applyAlignment="1">
      <alignment horizontal="center" vertical="center" wrapText="1"/>
    </xf>
    <xf numFmtId="197" fontId="58" fillId="0" borderId="63" xfId="154" applyNumberFormat="1" applyFont="1" applyFill="1" applyBorder="1" applyAlignment="1">
      <alignment horizontal="center" vertical="center" wrapText="1"/>
    </xf>
    <xf numFmtId="197" fontId="58" fillId="0" borderId="64" xfId="154" applyNumberFormat="1" applyFont="1" applyFill="1" applyBorder="1" applyAlignment="1">
      <alignment horizontal="center" vertical="center" wrapText="1"/>
    </xf>
    <xf numFmtId="179" fontId="64" fillId="0" borderId="32" xfId="154" applyNumberFormat="1" applyFont="1" applyFill="1" applyBorder="1" applyAlignment="1">
      <alignment horizontal="center" vertical="center" wrapText="1"/>
    </xf>
    <xf numFmtId="179" fontId="64" fillId="0" borderId="23" xfId="154" applyNumberFormat="1" applyFont="1" applyFill="1" applyBorder="1" applyAlignment="1">
      <alignment horizontal="center" vertical="center" wrapText="1"/>
    </xf>
    <xf numFmtId="197" fontId="64" fillId="0" borderId="49" xfId="154" applyNumberFormat="1" applyFont="1" applyFill="1" applyBorder="1" applyAlignment="1">
      <alignment horizontal="center" vertical="center"/>
    </xf>
    <xf numFmtId="197" fontId="64" fillId="0" borderId="65" xfId="154" applyNumberFormat="1" applyFont="1" applyFill="1" applyBorder="1" applyAlignment="1">
      <alignment horizontal="center" vertical="center"/>
    </xf>
    <xf numFmtId="197" fontId="64" fillId="0" borderId="66" xfId="154" applyNumberFormat="1" applyFont="1" applyFill="1" applyBorder="1" applyAlignment="1">
      <alignment horizontal="center" vertical="center"/>
    </xf>
    <xf numFmtId="179" fontId="58" fillId="0" borderId="52" xfId="154" applyNumberFormat="1" applyFont="1" applyFill="1" applyBorder="1" applyAlignment="1">
      <alignment horizontal="center" vertical="center"/>
    </xf>
    <xf numFmtId="179" fontId="58" fillId="0" borderId="50" xfId="154" applyNumberFormat="1" applyFont="1" applyFill="1" applyBorder="1" applyAlignment="1">
      <alignment horizontal="center" vertical="center"/>
    </xf>
    <xf numFmtId="179" fontId="58" fillId="0" borderId="67" xfId="154" applyNumberFormat="1" applyFont="1" applyFill="1" applyBorder="1" applyAlignment="1">
      <alignment horizontal="center" vertical="center"/>
    </xf>
    <xf numFmtId="197" fontId="58" fillId="0" borderId="49" xfId="154" applyNumberFormat="1" applyFont="1" applyFill="1" applyBorder="1" applyAlignment="1">
      <alignment horizontal="center" vertical="center"/>
    </xf>
    <xf numFmtId="197" fontId="58" fillId="0" borderId="50" xfId="154" applyNumberFormat="1" applyFont="1" applyFill="1" applyBorder="1" applyAlignment="1">
      <alignment horizontal="center" vertical="center"/>
    </xf>
    <xf numFmtId="197" fontId="58" fillId="0" borderId="51" xfId="154" applyNumberFormat="1" applyFont="1" applyFill="1" applyBorder="1" applyAlignment="1">
      <alignment horizontal="center" vertical="center"/>
    </xf>
    <xf numFmtId="179" fontId="58" fillId="0" borderId="51" xfId="154" applyNumberFormat="1" applyFont="1" applyFill="1" applyBorder="1" applyAlignment="1">
      <alignment horizontal="center" vertical="center"/>
    </xf>
    <xf numFmtId="197" fontId="64" fillId="0" borderId="47" xfId="154" applyNumberFormat="1" applyFont="1" applyFill="1" applyBorder="1" applyAlignment="1">
      <alignment horizontal="center" vertical="center" wrapText="1"/>
    </xf>
    <xf numFmtId="197" fontId="64" fillId="0" borderId="46" xfId="154" applyNumberFormat="1" applyFont="1" applyFill="1" applyBorder="1" applyAlignment="1">
      <alignment horizontal="center" vertical="center" wrapText="1"/>
    </xf>
    <xf numFmtId="197" fontId="58" fillId="0" borderId="17" xfId="154" applyNumberFormat="1" applyFont="1" applyFill="1" applyBorder="1" applyAlignment="1">
      <alignment horizontal="center" vertical="center" wrapText="1"/>
    </xf>
    <xf numFmtId="0" fontId="58" fillId="0" borderId="26" xfId="583" applyFont="1" applyFill="1" applyBorder="1" applyAlignment="1">
      <alignment horizontal="center" vertical="center" wrapText="1" shrinkToFit="1"/>
    </xf>
    <xf numFmtId="0" fontId="58" fillId="0" borderId="20" xfId="583" applyFont="1" applyFill="1" applyBorder="1" applyAlignment="1">
      <alignment horizontal="center" vertical="center" wrapText="1" shrinkToFit="1"/>
    </xf>
    <xf numFmtId="0" fontId="58" fillId="0" borderId="22" xfId="583" applyFont="1" applyFill="1" applyBorder="1" applyAlignment="1">
      <alignment horizontal="center" vertical="center" wrapText="1" shrinkToFit="1"/>
    </xf>
    <xf numFmtId="0" fontId="62" fillId="0" borderId="0" xfId="583" quotePrefix="1" applyFont="1" applyFill="1" applyBorder="1" applyAlignment="1">
      <alignment horizontal="left" vertical="center"/>
    </xf>
    <xf numFmtId="197" fontId="64" fillId="0" borderId="61" xfId="154" applyNumberFormat="1" applyFont="1" applyFill="1" applyBorder="1" applyAlignment="1">
      <alignment horizontal="center" vertical="center" wrapText="1"/>
    </xf>
    <xf numFmtId="197" fontId="64" fillId="0" borderId="3" xfId="154" applyNumberFormat="1" applyFont="1" applyFill="1" applyBorder="1" applyAlignment="1">
      <alignment horizontal="center" vertical="center"/>
    </xf>
    <xf numFmtId="197" fontId="64" fillId="0" borderId="62" xfId="154" applyNumberFormat="1" applyFont="1" applyFill="1" applyBorder="1" applyAlignment="1">
      <alignment horizontal="center" vertical="center"/>
    </xf>
    <xf numFmtId="197" fontId="64" fillId="0" borderId="63" xfId="154" applyNumberFormat="1" applyFont="1" applyFill="1" applyBorder="1" applyAlignment="1">
      <alignment horizontal="center" vertical="center"/>
    </xf>
    <xf numFmtId="197" fontId="64" fillId="0" borderId="59" xfId="154" applyNumberFormat="1" applyFont="1" applyFill="1" applyBorder="1" applyAlignment="1">
      <alignment horizontal="center" vertical="center"/>
    </xf>
    <xf numFmtId="197" fontId="64" fillId="0" borderId="64" xfId="154" applyNumberFormat="1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/>
    </xf>
    <xf numFmtId="179" fontId="64" fillId="0" borderId="49" xfId="154" applyNumberFormat="1" applyFont="1" applyFill="1" applyBorder="1" applyAlignment="1">
      <alignment horizontal="center" vertical="center" wrapText="1"/>
    </xf>
    <xf numFmtId="179" fontId="64" fillId="0" borderId="50" xfId="154" applyNumberFormat="1" applyFont="1" applyFill="1" applyBorder="1" applyAlignment="1">
      <alignment horizontal="center" vertical="center"/>
    </xf>
    <xf numFmtId="179" fontId="64" fillId="0" borderId="51" xfId="154" applyNumberFormat="1" applyFont="1" applyFill="1" applyBorder="1" applyAlignment="1">
      <alignment horizontal="center" vertical="center"/>
    </xf>
    <xf numFmtId="179" fontId="64" fillId="0" borderId="52" xfId="154" applyNumberFormat="1" applyFont="1" applyFill="1" applyBorder="1" applyAlignment="1">
      <alignment horizontal="center" vertical="center"/>
    </xf>
    <xf numFmtId="197" fontId="64" fillId="0" borderId="49" xfId="154" applyNumberFormat="1" applyFont="1" applyFill="1" applyBorder="1" applyAlignment="1">
      <alignment horizontal="center" vertical="center" wrapText="1"/>
    </xf>
    <xf numFmtId="197" fontId="64" fillId="0" borderId="50" xfId="154" applyNumberFormat="1" applyFont="1" applyFill="1" applyBorder="1" applyAlignment="1">
      <alignment horizontal="center" vertical="center"/>
    </xf>
    <xf numFmtId="197" fontId="64" fillId="0" borderId="67" xfId="154" applyNumberFormat="1" applyFont="1" applyFill="1" applyBorder="1" applyAlignment="1">
      <alignment horizontal="center" vertical="center"/>
    </xf>
    <xf numFmtId="179" fontId="64" fillId="0" borderId="32" xfId="154" applyNumberFormat="1" applyFont="1" applyFill="1" applyBorder="1" applyAlignment="1">
      <alignment horizontal="center" vertical="center"/>
    </xf>
    <xf numFmtId="179" fontId="64" fillId="0" borderId="23" xfId="154" applyNumberFormat="1" applyFont="1" applyFill="1" applyBorder="1" applyAlignment="1">
      <alignment horizontal="center" vertical="center"/>
    </xf>
    <xf numFmtId="197" fontId="64" fillId="0" borderId="23" xfId="154" applyNumberFormat="1" applyFont="1" applyFill="1" applyBorder="1" applyAlignment="1">
      <alignment horizontal="center" vertical="center"/>
    </xf>
    <xf numFmtId="0" fontId="62" fillId="0" borderId="18" xfId="583" applyFont="1" applyFill="1" applyBorder="1" applyAlignment="1">
      <alignment horizontal="left"/>
    </xf>
    <xf numFmtId="0" fontId="62" fillId="0" borderId="18" xfId="583" applyFont="1" applyFill="1" applyBorder="1" applyAlignment="1">
      <alignment horizontal="right"/>
    </xf>
    <xf numFmtId="179" fontId="64" fillId="0" borderId="26" xfId="154" applyNumberFormat="1" applyFont="1" applyFill="1" applyBorder="1" applyAlignment="1">
      <alignment horizontal="center" vertical="center" wrapText="1"/>
    </xf>
    <xf numFmtId="179" fontId="64" fillId="0" borderId="17" xfId="154" applyNumberFormat="1" applyFont="1" applyFill="1" applyBorder="1" applyAlignment="1">
      <alignment horizontal="center" vertical="center"/>
    </xf>
    <xf numFmtId="179" fontId="64" fillId="0" borderId="28" xfId="154" applyNumberFormat="1" applyFont="1" applyFill="1" applyBorder="1" applyAlignment="1">
      <alignment horizontal="center" vertical="center"/>
    </xf>
    <xf numFmtId="179" fontId="64" fillId="0" borderId="20" xfId="154" applyNumberFormat="1" applyFont="1" applyFill="1" applyBorder="1" applyAlignment="1">
      <alignment horizontal="center" vertical="center"/>
    </xf>
    <xf numFmtId="179" fontId="64" fillId="0" borderId="0" xfId="154" applyNumberFormat="1" applyFont="1" applyFill="1" applyBorder="1" applyAlignment="1">
      <alignment horizontal="center" vertical="center"/>
    </xf>
    <xf numFmtId="179" fontId="64" fillId="0" borderId="19" xfId="154" applyNumberFormat="1" applyFont="1" applyFill="1" applyBorder="1" applyAlignment="1">
      <alignment horizontal="center" vertical="center"/>
    </xf>
    <xf numFmtId="197" fontId="64" fillId="0" borderId="46" xfId="154" applyNumberFormat="1" applyFont="1" applyFill="1" applyBorder="1" applyAlignment="1">
      <alignment horizontal="center" vertical="center"/>
    </xf>
    <xf numFmtId="197" fontId="64" fillId="0" borderId="35" xfId="154" applyNumberFormat="1" applyFont="1" applyFill="1" applyBorder="1" applyAlignment="1">
      <alignment horizontal="center" vertical="center"/>
    </xf>
    <xf numFmtId="197" fontId="64" fillId="0" borderId="48" xfId="154" applyNumberFormat="1" applyFont="1" applyFill="1" applyBorder="1" applyAlignment="1">
      <alignment horizontal="center" vertical="center" wrapText="1"/>
    </xf>
    <xf numFmtId="197" fontId="64" fillId="0" borderId="48" xfId="154" applyNumberFormat="1" applyFont="1" applyFill="1" applyBorder="1" applyAlignment="1">
      <alignment horizontal="center" vertical="center"/>
    </xf>
    <xf numFmtId="0" fontId="61" fillId="0" borderId="0" xfId="583" quotePrefix="1" applyFont="1" applyFill="1" applyAlignment="1">
      <alignment horizontal="left" vertical="center" wrapText="1" shrinkToFit="1"/>
    </xf>
    <xf numFmtId="0" fontId="64" fillId="0" borderId="26" xfId="583" applyFont="1" applyFill="1" applyBorder="1" applyAlignment="1">
      <alignment horizontal="center" vertical="center"/>
    </xf>
    <xf numFmtId="0" fontId="64" fillId="0" borderId="28" xfId="583" applyFont="1" applyFill="1" applyBorder="1" applyAlignment="1">
      <alignment horizontal="center" vertical="center"/>
    </xf>
    <xf numFmtId="0" fontId="61" fillId="0" borderId="0" xfId="583" applyFont="1" applyFill="1" applyBorder="1" applyAlignment="1">
      <alignment horizontal="right" vertical="center"/>
    </xf>
    <xf numFmtId="0" fontId="61" fillId="0" borderId="0" xfId="583" applyFont="1" applyFill="1" applyAlignment="1">
      <alignment horizontal="right" vertical="center" wrapText="1" shrinkToFit="1"/>
    </xf>
    <xf numFmtId="0" fontId="61" fillId="0" borderId="0" xfId="583" applyFont="1" applyFill="1" applyBorder="1" applyAlignment="1">
      <alignment horizontal="right" vertical="center" wrapText="1"/>
    </xf>
    <xf numFmtId="0" fontId="64" fillId="0" borderId="19" xfId="583" applyFont="1" applyFill="1" applyBorder="1" applyAlignment="1">
      <alignment horizontal="center" vertical="center"/>
    </xf>
    <xf numFmtId="0" fontId="64" fillId="0" borderId="20" xfId="583" applyFont="1" applyFill="1" applyBorder="1" applyAlignment="1">
      <alignment horizontal="center" vertical="center" wrapText="1"/>
    </xf>
    <xf numFmtId="0" fontId="61" fillId="0" borderId="0" xfId="583" applyFont="1" applyFill="1" applyAlignment="1">
      <alignment horizontal="left" vertical="center" wrapText="1" shrinkToFit="1"/>
    </xf>
    <xf numFmtId="0" fontId="59" fillId="0" borderId="0" xfId="583" applyFont="1" applyFill="1" applyBorder="1" applyAlignment="1">
      <alignment horizontal="center" vertical="center" shrinkToFit="1"/>
    </xf>
    <xf numFmtId="0" fontId="61" fillId="0" borderId="0" xfId="583" quotePrefix="1" applyFont="1" applyFill="1" applyBorder="1" applyAlignment="1">
      <alignment horizontal="left" vertical="center"/>
    </xf>
    <xf numFmtId="0" fontId="53" fillId="0" borderId="0" xfId="583" applyFont="1" applyFill="1" applyAlignment="1">
      <alignment horizontal="center" vertical="center"/>
    </xf>
    <xf numFmtId="0" fontId="64" fillId="0" borderId="17" xfId="583" applyFont="1" applyFill="1" applyBorder="1" applyAlignment="1">
      <alignment horizontal="center" vertical="center" wrapText="1"/>
    </xf>
    <xf numFmtId="0" fontId="62" fillId="0" borderId="0" xfId="583" applyFont="1" applyFill="1" applyAlignment="1">
      <alignment horizontal="right" vertical="center" wrapText="1" shrinkToFit="1"/>
    </xf>
    <xf numFmtId="0" fontId="64" fillId="0" borderId="31" xfId="583" applyFont="1" applyFill="1" applyBorder="1" applyAlignment="1">
      <alignment horizontal="center" vertical="center" wrapText="1"/>
    </xf>
    <xf numFmtId="0" fontId="62" fillId="0" borderId="0" xfId="583" quotePrefix="1" applyFont="1" applyFill="1" applyAlignment="1">
      <alignment horizontal="left" vertical="center" wrapText="1" shrinkToFit="1"/>
    </xf>
    <xf numFmtId="0" fontId="69" fillId="0" borderId="0" xfId="583" applyFont="1" applyFill="1" applyAlignment="1">
      <alignment horizontal="center"/>
    </xf>
    <xf numFmtId="0" fontId="64" fillId="0" borderId="26" xfId="583" applyFont="1" applyFill="1" applyBorder="1" applyAlignment="1">
      <alignment horizontal="center" vertical="center" wrapText="1" shrinkToFit="1"/>
    </xf>
    <xf numFmtId="0" fontId="64" fillId="0" borderId="20" xfId="583" applyFont="1" applyFill="1" applyBorder="1" applyAlignment="1">
      <alignment horizontal="center" vertical="center" shrinkToFit="1"/>
    </xf>
    <xf numFmtId="0" fontId="64" fillId="0" borderId="22" xfId="583" applyFont="1" applyFill="1" applyBorder="1" applyAlignment="1">
      <alignment horizontal="center" vertical="center" shrinkToFit="1"/>
    </xf>
    <xf numFmtId="0" fontId="64" fillId="0" borderId="28" xfId="583" applyFont="1" applyFill="1" applyBorder="1" applyAlignment="1">
      <alignment horizontal="center" vertical="center" wrapText="1" shrinkToFit="1"/>
    </xf>
    <xf numFmtId="0" fontId="64" fillId="0" borderId="19" xfId="583" applyFont="1" applyFill="1" applyBorder="1" applyAlignment="1">
      <alignment horizontal="center" vertical="center" shrinkToFit="1"/>
    </xf>
    <xf numFmtId="0" fontId="64" fillId="0" borderId="21" xfId="583" applyFont="1" applyFill="1" applyBorder="1" applyAlignment="1">
      <alignment horizontal="center" vertical="center" shrinkToFit="1"/>
    </xf>
    <xf numFmtId="0" fontId="64" fillId="0" borderId="26" xfId="583" applyFont="1" applyFill="1" applyBorder="1" applyAlignment="1">
      <alignment horizontal="center" vertical="center" shrinkToFit="1"/>
    </xf>
    <xf numFmtId="0" fontId="64" fillId="0" borderId="17" xfId="583" applyFont="1" applyFill="1" applyBorder="1" applyAlignment="1">
      <alignment horizontal="center" vertical="center" shrinkToFit="1"/>
    </xf>
    <xf numFmtId="0" fontId="64" fillId="0" borderId="28" xfId="583" applyFont="1" applyFill="1" applyBorder="1" applyAlignment="1">
      <alignment horizontal="center" vertical="center" shrinkToFit="1"/>
    </xf>
    <xf numFmtId="0" fontId="64" fillId="0" borderId="31" xfId="583" applyFont="1" applyFill="1" applyBorder="1" applyAlignment="1">
      <alignment horizontal="center" vertical="center" shrinkToFit="1"/>
    </xf>
    <xf numFmtId="0" fontId="64" fillId="0" borderId="26" xfId="583" quotePrefix="1" applyFont="1" applyFill="1" applyBorder="1" applyAlignment="1">
      <alignment horizontal="center" vertical="center" shrinkToFit="1"/>
    </xf>
    <xf numFmtId="0" fontId="64" fillId="0" borderId="31" xfId="583" quotePrefix="1" applyFont="1" applyFill="1" applyBorder="1" applyAlignment="1">
      <alignment horizontal="center" vertical="center" shrinkToFit="1"/>
    </xf>
    <xf numFmtId="0" fontId="64" fillId="0" borderId="58" xfId="583" quotePrefix="1" applyFont="1" applyFill="1" applyBorder="1" applyAlignment="1">
      <alignment horizontal="center" vertical="center" shrinkToFit="1"/>
    </xf>
    <xf numFmtId="0" fontId="64" fillId="0" borderId="59" xfId="583" applyFont="1" applyFill="1" applyBorder="1" applyAlignment="1">
      <alignment horizontal="center" vertical="center" shrinkToFit="1"/>
    </xf>
    <xf numFmtId="0" fontId="64" fillId="0" borderId="60" xfId="583" applyFont="1" applyFill="1" applyBorder="1" applyAlignment="1">
      <alignment horizontal="center" vertical="center" shrinkToFit="1"/>
    </xf>
    <xf numFmtId="0" fontId="64" fillId="0" borderId="63" xfId="583" quotePrefix="1" applyFont="1" applyFill="1" applyBorder="1" applyAlignment="1">
      <alignment horizontal="center" vertical="center" shrinkToFit="1"/>
    </xf>
    <xf numFmtId="0" fontId="64" fillId="0" borderId="64" xfId="583" applyFont="1" applyFill="1" applyBorder="1" applyAlignment="1">
      <alignment horizontal="center" vertical="center" shrinkToFit="1"/>
    </xf>
    <xf numFmtId="0" fontId="93" fillId="0" borderId="0" xfId="583" applyFont="1" applyFill="1" applyAlignment="1">
      <alignment horizontal="center" vertical="center" wrapText="1"/>
    </xf>
    <xf numFmtId="0" fontId="59" fillId="0" borderId="0" xfId="583" applyFont="1" applyFill="1" applyAlignment="1">
      <alignment horizontal="center" vertical="center" wrapText="1"/>
    </xf>
    <xf numFmtId="0" fontId="64" fillId="0" borderId="22" xfId="583" applyFont="1" applyFill="1" applyBorder="1" applyAlignment="1" applyProtection="1">
      <alignment horizontal="center" vertical="center"/>
      <protection locked="0"/>
    </xf>
    <xf numFmtId="0" fontId="62" fillId="0" borderId="0" xfId="583" applyFont="1" applyFill="1" applyBorder="1" applyAlignment="1">
      <alignment horizontal="left" vertical="center" wrapText="1"/>
    </xf>
    <xf numFmtId="0" fontId="64" fillId="0" borderId="25" xfId="583" applyFont="1" applyFill="1" applyBorder="1" applyAlignment="1">
      <alignment horizontal="center" vertical="center" wrapText="1"/>
    </xf>
    <xf numFmtId="0" fontId="64" fillId="0" borderId="43" xfId="196" applyFont="1" applyFill="1" applyBorder="1" applyAlignment="1">
      <alignment horizontal="center" vertical="center" wrapText="1"/>
    </xf>
    <xf numFmtId="0" fontId="64" fillId="0" borderId="43" xfId="196" applyFont="1" applyFill="1" applyBorder="1" applyAlignment="1">
      <alignment horizontal="center" vertical="center"/>
    </xf>
    <xf numFmtId="0" fontId="64" fillId="0" borderId="31" xfId="196" applyFont="1" applyFill="1" applyBorder="1" applyAlignment="1">
      <alignment horizontal="center" vertical="center" wrapText="1"/>
    </xf>
    <xf numFmtId="0" fontId="64" fillId="0" borderId="26" xfId="196" applyFont="1" applyFill="1" applyBorder="1" applyAlignment="1">
      <alignment horizontal="center" vertical="center" wrapText="1"/>
    </xf>
    <xf numFmtId="0" fontId="64" fillId="0" borderId="28" xfId="196" applyFont="1" applyFill="1" applyBorder="1" applyAlignment="1">
      <alignment horizontal="center" vertical="center" wrapText="1"/>
    </xf>
    <xf numFmtId="0" fontId="62" fillId="0" borderId="18" xfId="196" applyFont="1" applyFill="1" applyBorder="1" applyAlignment="1">
      <alignment horizontal="right"/>
    </xf>
    <xf numFmtId="0" fontId="59" fillId="0" borderId="0" xfId="196" applyFont="1" applyFill="1" applyAlignment="1">
      <alignment horizontal="center" vertical="center"/>
    </xf>
    <xf numFmtId="0" fontId="59" fillId="0" borderId="0" xfId="196" applyFont="1" applyFill="1" applyBorder="1" applyAlignment="1">
      <alignment horizontal="center" vertical="center"/>
    </xf>
    <xf numFmtId="0" fontId="54" fillId="0" borderId="0" xfId="196" applyFont="1" applyFill="1" applyBorder="1" applyAlignment="1">
      <alignment horizontal="right" vertical="center"/>
    </xf>
    <xf numFmtId="0" fontId="54" fillId="0" borderId="0" xfId="196" applyFont="1" applyFill="1" applyAlignment="1">
      <alignment horizontal="left" vertical="center"/>
    </xf>
    <xf numFmtId="0" fontId="64" fillId="0" borderId="28" xfId="196" applyNumberFormat="1" applyFont="1" applyFill="1" applyBorder="1" applyAlignment="1">
      <alignment horizontal="center" vertical="center" wrapText="1"/>
    </xf>
    <xf numFmtId="0" fontId="64" fillId="0" borderId="31" xfId="196" applyNumberFormat="1" applyFont="1" applyFill="1" applyBorder="1" applyAlignment="1">
      <alignment horizontal="center" vertical="center" wrapText="1"/>
    </xf>
    <xf numFmtId="0" fontId="54" fillId="0" borderId="0" xfId="196" applyFont="1" applyFill="1" applyBorder="1" applyAlignment="1">
      <alignment horizontal="left" vertical="center"/>
    </xf>
    <xf numFmtId="0" fontId="62" fillId="0" borderId="29" xfId="196" applyFont="1" applyFill="1" applyBorder="1" applyAlignment="1">
      <alignment horizontal="left"/>
    </xf>
    <xf numFmtId="0" fontId="62" fillId="0" borderId="29" xfId="196" applyFont="1" applyFill="1" applyBorder="1" applyAlignment="1">
      <alignment horizontal="right"/>
    </xf>
    <xf numFmtId="0" fontId="64" fillId="16" borderId="26" xfId="583" applyFont="1" applyFill="1" applyBorder="1" applyAlignment="1" applyProtection="1">
      <alignment horizontal="center" vertical="center" wrapText="1"/>
      <protection locked="0"/>
    </xf>
    <xf numFmtId="0" fontId="64" fillId="16" borderId="22" xfId="583" applyFont="1" applyFill="1" applyBorder="1" applyAlignment="1" applyProtection="1">
      <alignment horizontal="center" vertical="center" wrapText="1"/>
      <protection locked="0"/>
    </xf>
    <xf numFmtId="0" fontId="64" fillId="0" borderId="21" xfId="196" applyFont="1" applyFill="1" applyBorder="1" applyAlignment="1">
      <alignment horizontal="center" vertical="center" wrapText="1"/>
    </xf>
    <xf numFmtId="0" fontId="64" fillId="0" borderId="26" xfId="196" applyFont="1" applyBorder="1" applyAlignment="1">
      <alignment horizontal="center" vertical="center" wrapText="1"/>
    </xf>
    <xf numFmtId="0" fontId="64" fillId="0" borderId="22" xfId="196" applyFont="1" applyBorder="1" applyAlignment="1">
      <alignment horizontal="center" vertical="center" wrapText="1"/>
    </xf>
    <xf numFmtId="0" fontId="64" fillId="0" borderId="28" xfId="196" applyFont="1" applyBorder="1" applyAlignment="1">
      <alignment horizontal="center" vertical="center" wrapText="1"/>
    </xf>
    <xf numFmtId="0" fontId="64" fillId="0" borderId="21" xfId="196" applyFont="1" applyBorder="1" applyAlignment="1">
      <alignment horizontal="center" vertical="center" wrapText="1"/>
    </xf>
    <xf numFmtId="0" fontId="64" fillId="0" borderId="48" xfId="196" applyFont="1" applyBorder="1" applyAlignment="1">
      <alignment horizontal="center" vertical="center" wrapText="1"/>
    </xf>
    <xf numFmtId="0" fontId="64" fillId="0" borderId="47" xfId="196" applyFont="1" applyBorder="1" applyAlignment="1">
      <alignment horizontal="center" vertical="center" wrapText="1"/>
    </xf>
    <xf numFmtId="0" fontId="64" fillId="0" borderId="35" xfId="196" applyFont="1" applyBorder="1" applyAlignment="1">
      <alignment horizontal="center" vertical="center" wrapText="1"/>
    </xf>
    <xf numFmtId="0" fontId="62" fillId="0" borderId="0" xfId="196" applyFont="1" applyFill="1" applyBorder="1" applyAlignment="1">
      <alignment horizontal="left" vertical="center"/>
    </xf>
    <xf numFmtId="0" fontId="62" fillId="0" borderId="0" xfId="196" applyFont="1" applyFill="1" applyBorder="1" applyAlignment="1">
      <alignment horizontal="left"/>
    </xf>
    <xf numFmtId="0" fontId="62" fillId="0" borderId="0" xfId="196" applyFont="1" applyBorder="1" applyAlignment="1">
      <alignment horizontal="right"/>
    </xf>
    <xf numFmtId="0" fontId="64" fillId="0" borderId="68" xfId="196" applyFont="1" applyFill="1" applyBorder="1" applyAlignment="1">
      <alignment horizontal="center" vertical="center" wrapText="1"/>
    </xf>
    <xf numFmtId="0" fontId="64" fillId="0" borderId="37" xfId="196" applyFont="1" applyFill="1" applyBorder="1" applyAlignment="1">
      <alignment horizontal="center" vertical="center" wrapText="1"/>
    </xf>
    <xf numFmtId="49" fontId="64" fillId="0" borderId="69" xfId="166" applyNumberFormat="1" applyFont="1" applyFill="1" applyBorder="1" applyAlignment="1">
      <alignment horizontal="center" vertical="center" wrapText="1"/>
    </xf>
    <xf numFmtId="49" fontId="64" fillId="0" borderId="44" xfId="166" applyNumberFormat="1" applyFont="1" applyFill="1" applyBorder="1" applyAlignment="1">
      <alignment horizontal="center" vertical="center" wrapText="1"/>
    </xf>
    <xf numFmtId="0" fontId="62" fillId="0" borderId="0" xfId="583" quotePrefix="1" applyFont="1" applyFill="1" applyAlignment="1">
      <alignment horizontal="right" vertical="center"/>
    </xf>
    <xf numFmtId="0" fontId="62" fillId="0" borderId="18" xfId="196" applyFont="1" applyBorder="1" applyAlignment="1">
      <alignment horizontal="right"/>
    </xf>
    <xf numFmtId="0" fontId="62" fillId="0" borderId="0" xfId="583" quotePrefix="1" applyFont="1" applyFill="1" applyBorder="1" applyAlignment="1">
      <alignment horizontal="right" vertical="center"/>
    </xf>
    <xf numFmtId="0" fontId="62" fillId="0" borderId="0" xfId="196" applyFont="1" applyBorder="1" applyAlignment="1">
      <alignment horizontal="left" vertical="center"/>
    </xf>
    <xf numFmtId="49" fontId="58" fillId="0" borderId="69" xfId="166" applyNumberFormat="1" applyFont="1" applyFill="1" applyBorder="1" applyAlignment="1">
      <alignment horizontal="center" vertical="center" wrapText="1"/>
    </xf>
    <xf numFmtId="49" fontId="58" fillId="0" borderId="44" xfId="166" applyNumberFormat="1" applyFont="1" applyFill="1" applyBorder="1" applyAlignment="1">
      <alignment horizontal="center" vertical="center" wrapText="1"/>
    </xf>
    <xf numFmtId="0" fontId="58" fillId="0" borderId="46" xfId="196" applyFont="1" applyFill="1" applyBorder="1" applyAlignment="1">
      <alignment horizontal="center" vertical="center" wrapText="1"/>
    </xf>
    <xf numFmtId="0" fontId="58" fillId="0" borderId="35" xfId="196" applyFont="1" applyFill="1" applyBorder="1" applyAlignment="1">
      <alignment horizontal="center" vertical="center" wrapText="1"/>
    </xf>
    <xf numFmtId="0" fontId="58" fillId="0" borderId="70" xfId="196" applyFont="1" applyFill="1" applyBorder="1" applyAlignment="1">
      <alignment horizontal="center" vertical="center" wrapText="1"/>
    </xf>
  </cellXfs>
  <cellStyles count="624">
    <cellStyle name="20% - 강조색1" xfId="6"/>
    <cellStyle name="20% - 강조색1 2" xfId="7"/>
    <cellStyle name="20% - 강조색1 2 2" xfId="540"/>
    <cellStyle name="20% - 강조색2" xfId="8"/>
    <cellStyle name="20% - 강조색2 2" xfId="9"/>
    <cellStyle name="20% - 강조색2 2 2" xfId="541"/>
    <cellStyle name="20% - 강조색3" xfId="10"/>
    <cellStyle name="20% - 강조색3 2" xfId="11"/>
    <cellStyle name="20% - 강조색3 2 2" xfId="542"/>
    <cellStyle name="20% - 강조색4" xfId="12"/>
    <cellStyle name="20% - 강조색4 2" xfId="13"/>
    <cellStyle name="20% - 강조색4 2 2" xfId="543"/>
    <cellStyle name="20% - 강조색5" xfId="14"/>
    <cellStyle name="20% - 강조색5 2" xfId="15"/>
    <cellStyle name="20% - 강조색5 2 2" xfId="544"/>
    <cellStyle name="20% - 강조색6" xfId="16"/>
    <cellStyle name="20% - 강조색6 2" xfId="17"/>
    <cellStyle name="20% - 강조색6 2 2" xfId="545"/>
    <cellStyle name="40% - 강조색1" xfId="18"/>
    <cellStyle name="40% - 강조색1 2" xfId="19"/>
    <cellStyle name="40% - 강조색1 2 2" xfId="546"/>
    <cellStyle name="40% - 강조색2" xfId="20"/>
    <cellStyle name="40% - 강조색2 2" xfId="21"/>
    <cellStyle name="40% - 강조색2 2 2" xfId="547"/>
    <cellStyle name="40% - 강조색3" xfId="22"/>
    <cellStyle name="40% - 강조색3 2" xfId="23"/>
    <cellStyle name="40% - 강조색3 2 2" xfId="548"/>
    <cellStyle name="40% - 강조색4" xfId="24"/>
    <cellStyle name="40% - 강조색4 2" xfId="25"/>
    <cellStyle name="40% - 강조색4 2 2" xfId="549"/>
    <cellStyle name="40% - 강조색5" xfId="26"/>
    <cellStyle name="40% - 강조색5 2" xfId="27"/>
    <cellStyle name="40% - 강조색5 2 2" xfId="550"/>
    <cellStyle name="40% - 강조색6" xfId="28"/>
    <cellStyle name="40% - 강조색6 2" xfId="29"/>
    <cellStyle name="40% - 강조색6 2 2" xfId="551"/>
    <cellStyle name="60% - 강조색1" xfId="30"/>
    <cellStyle name="60% - 강조색1 2" xfId="31"/>
    <cellStyle name="60% - 강조색1 2 2" xfId="552"/>
    <cellStyle name="60% - 강조색2" xfId="32"/>
    <cellStyle name="60% - 강조색2 2" xfId="33"/>
    <cellStyle name="60% - 강조색2 2 2" xfId="553"/>
    <cellStyle name="60% - 강조색3" xfId="34"/>
    <cellStyle name="60% - 강조색3 2" xfId="35"/>
    <cellStyle name="60% - 강조색3 2 2" xfId="554"/>
    <cellStyle name="60% - 강조색4" xfId="36"/>
    <cellStyle name="60% - 강조색4 2" xfId="37"/>
    <cellStyle name="60% - 강조색4 2 2" xfId="555"/>
    <cellStyle name="60% - 강조색5" xfId="38"/>
    <cellStyle name="60% - 강조색5 2" xfId="39"/>
    <cellStyle name="60% - 강조색5 2 2" xfId="556"/>
    <cellStyle name="60% - 강조색6" xfId="40"/>
    <cellStyle name="60% - 강조색6 2" xfId="41"/>
    <cellStyle name="60% - 강조색6 2 2" xfId="557"/>
    <cellStyle name="A¨­￠￢￠O [0]_INQUIRY ￠?￥i¨u¡AAⓒ￢Aⓒª " xfId="42"/>
    <cellStyle name="A¨­￠￢￠O_INQUIRY ￠?￥i¨u¡AAⓒ￢Aⓒª " xfId="43"/>
    <cellStyle name="AeE­ [0]_AMT " xfId="44"/>
    <cellStyle name="AeE­_AMT " xfId="45"/>
    <cellStyle name="AeE¡ⓒ [0]_INQUIRY ￠?￥i¨u¡AAⓒ￢Aⓒª " xfId="46"/>
    <cellStyle name="AeE¡ⓒ_INQUIRY ￠?￥i¨u¡AAⓒ￢Aⓒª " xfId="47"/>
    <cellStyle name="AÞ¸¶ [0]_AN°y(1.25) " xfId="48"/>
    <cellStyle name="AÞ¸¶_AN°y(1.25) " xfId="49"/>
    <cellStyle name="C¡IA¨ª_¡ic¨u¡A¨￢I¨￢¡Æ AN¡Æe " xfId="50"/>
    <cellStyle name="C￥AØ_¿μ¾÷CoE² " xfId="51"/>
    <cellStyle name="Calc Currency (0)" xfId="52"/>
    <cellStyle name="category" xfId="53"/>
    <cellStyle name="Comma" xfId="4"/>
    <cellStyle name="Comma [0]" xfId="5"/>
    <cellStyle name="Comma [0] 2" xfId="587"/>
    <cellStyle name="Comma 2" xfId="586"/>
    <cellStyle name="Comma 3" xfId="597"/>
    <cellStyle name="comma zerodec" xfId="399"/>
    <cellStyle name="Comma_ SG&amp;A Bridge " xfId="54"/>
    <cellStyle name="Comma0" xfId="55"/>
    <cellStyle name="Curren?_x0012_퐀_x0017_?" xfId="56"/>
    <cellStyle name="Currency" xfId="2"/>
    <cellStyle name="Currency [0]" xfId="3"/>
    <cellStyle name="Currency [0] 2" xfId="585"/>
    <cellStyle name="Currency 2" xfId="584"/>
    <cellStyle name="Currency 3" xfId="598"/>
    <cellStyle name="Currency_ SG&amp;A Bridge " xfId="57"/>
    <cellStyle name="Currency0" xfId="58"/>
    <cellStyle name="Currency1" xfId="400"/>
    <cellStyle name="Date" xfId="59"/>
    <cellStyle name="Dollar (zero dec)" xfId="401"/>
    <cellStyle name="Euro" xfId="60"/>
    <cellStyle name="Fixed" xfId="61"/>
    <cellStyle name="Grey" xfId="62"/>
    <cellStyle name="HEADER" xfId="63"/>
    <cellStyle name="Header1" xfId="64"/>
    <cellStyle name="Header2" xfId="65"/>
    <cellStyle name="Header2 2" xfId="558"/>
    <cellStyle name="Heading 1" xfId="66"/>
    <cellStyle name="Heading 2" xfId="67"/>
    <cellStyle name="Input [yellow]" xfId="68"/>
    <cellStyle name="Input [yellow] 2" xfId="559"/>
    <cellStyle name="Model" xfId="69"/>
    <cellStyle name="Normal" xfId="583"/>
    <cellStyle name="Normal - Style1" xfId="70"/>
    <cellStyle name="Normal_ SG&amp;A Bridge " xfId="71"/>
    <cellStyle name="Percent" xfId="1"/>
    <cellStyle name="Percent [2]" xfId="72"/>
    <cellStyle name="subhead" xfId="73"/>
    <cellStyle name="Total" xfId="74"/>
    <cellStyle name="UM" xfId="75"/>
    <cellStyle name="강조색1" xfId="76"/>
    <cellStyle name="강조색1 2" xfId="77"/>
    <cellStyle name="강조색1 2 2" xfId="560"/>
    <cellStyle name="강조색2" xfId="78"/>
    <cellStyle name="강조색2 2" xfId="79"/>
    <cellStyle name="강조색2 2 2" xfId="561"/>
    <cellStyle name="강조색3" xfId="80"/>
    <cellStyle name="강조색3 2" xfId="81"/>
    <cellStyle name="강조색3 2 2" xfId="562"/>
    <cellStyle name="강조색4" xfId="82"/>
    <cellStyle name="강조색4 2" xfId="83"/>
    <cellStyle name="강조색4 2 2" xfId="563"/>
    <cellStyle name="강조색5" xfId="84"/>
    <cellStyle name="강조색5 2" xfId="85"/>
    <cellStyle name="강조색5 2 2" xfId="564"/>
    <cellStyle name="강조색6" xfId="86"/>
    <cellStyle name="강조색6 2" xfId="87"/>
    <cellStyle name="강조색6 2 2" xfId="565"/>
    <cellStyle name="경고문" xfId="88"/>
    <cellStyle name="경고문 2" xfId="89"/>
    <cellStyle name="경고문 2 2" xfId="566"/>
    <cellStyle name="계산" xfId="90"/>
    <cellStyle name="계산 2" xfId="91"/>
    <cellStyle name="계산 2 2" xfId="567"/>
    <cellStyle name="고정소숫점" xfId="92"/>
    <cellStyle name="고정출력1" xfId="93"/>
    <cellStyle name="고정출력2" xfId="94"/>
    <cellStyle name="咬訌裝?INCOM1" xfId="95"/>
    <cellStyle name="咬訌裝?INCOM10" xfId="96"/>
    <cellStyle name="咬訌裝?INCOM2" xfId="97"/>
    <cellStyle name="咬訌裝?INCOM3" xfId="98"/>
    <cellStyle name="咬訌裝?INCOM4" xfId="99"/>
    <cellStyle name="咬訌裝?INCOM5" xfId="100"/>
    <cellStyle name="咬訌裝?INCOM6" xfId="101"/>
    <cellStyle name="咬訌裝?INCOM7" xfId="102"/>
    <cellStyle name="咬訌裝?INCOM8" xfId="103"/>
    <cellStyle name="咬訌裝?INCOM9" xfId="104"/>
    <cellStyle name="咬訌裝?PRIB11" xfId="105"/>
    <cellStyle name="나쁨" xfId="106"/>
    <cellStyle name="나쁨 2" xfId="107"/>
    <cellStyle name="나쁨 2 2" xfId="568"/>
    <cellStyle name="날짜" xfId="108"/>
    <cellStyle name="달러" xfId="109"/>
    <cellStyle name="똿뗦먛귟 [0.00]_PRODUCT DETAIL Q1" xfId="110"/>
    <cellStyle name="똿뗦먛귟_PRODUCT DETAIL Q1" xfId="111"/>
    <cellStyle name="메모" xfId="112"/>
    <cellStyle name="메모 2" xfId="113"/>
    <cellStyle name="메모 2 2" xfId="569"/>
    <cellStyle name="믅됞 [0.00]_PRODUCT DETAIL Q1" xfId="114"/>
    <cellStyle name="믅됞_PRODUCT DETAIL Q1" xfId="115"/>
    <cellStyle name="바탕글" xfId="116"/>
    <cellStyle name="백분율 2" xfId="117"/>
    <cellStyle name="백분율 2 2" xfId="402"/>
    <cellStyle name="백분율 3" xfId="403"/>
    <cellStyle name="백분율 3 2" xfId="404"/>
    <cellStyle name="백분율 4" xfId="405"/>
    <cellStyle name="백분율 4 2" xfId="406"/>
    <cellStyle name="백분율 5" xfId="407"/>
    <cellStyle name="백분율 6" xfId="408"/>
    <cellStyle name="보통" xfId="118"/>
    <cellStyle name="보통 2" xfId="119"/>
    <cellStyle name="보통 2 2" xfId="570"/>
    <cellStyle name="뷭?_BOOKSHIP" xfId="120"/>
    <cellStyle name="설명 텍스트" xfId="121"/>
    <cellStyle name="설명 텍스트 2" xfId="122"/>
    <cellStyle name="설명 텍스트 2 2" xfId="571"/>
    <cellStyle name="셀 확인" xfId="123"/>
    <cellStyle name="셀 확인 2" xfId="124"/>
    <cellStyle name="셀 확인 2 2" xfId="572"/>
    <cellStyle name="숫자(R)" xfId="125"/>
    <cellStyle name="쉼표 [0] 2" xfId="126"/>
    <cellStyle name="쉼표 [0] 2 2" xfId="409"/>
    <cellStyle name="쉼표 [0] 2 2 2" xfId="410"/>
    <cellStyle name="쉼표 [0] 2 2 2 2" xfId="411"/>
    <cellStyle name="쉼표 [0] 2 2 2 2 2" xfId="412"/>
    <cellStyle name="쉼표 [0] 2 2 2 2 2 2" xfId="413"/>
    <cellStyle name="쉼표 [0] 2 2 2 2 2 2 2" xfId="414"/>
    <cellStyle name="쉼표 [0] 2 2 2 2 2 2 2 2" xfId="415"/>
    <cellStyle name="쉼표 [0] 2 2 2 2 2 2 2 2 2" xfId="605"/>
    <cellStyle name="쉼표 [0] 2 2 2 2 2 2 2 3" xfId="604"/>
    <cellStyle name="쉼표 [0] 2 2 2 2 2 2 3" xfId="603"/>
    <cellStyle name="쉼표 [0] 2 2 2 2 2 3" xfId="416"/>
    <cellStyle name="쉼표 [0] 2 2 2 2 2 3 2" xfId="606"/>
    <cellStyle name="쉼표 [0] 2 2 2 2 2 4" xfId="602"/>
    <cellStyle name="쉼표 [0] 2 2 2 2 3" xfId="417"/>
    <cellStyle name="쉼표 [0] 2 2 2 2 3 2" xfId="607"/>
    <cellStyle name="쉼표 [0] 2 2 2 2 4" xfId="601"/>
    <cellStyle name="쉼표 [0] 2 2 2 3" xfId="418"/>
    <cellStyle name="쉼표 [0] 2 2 2 3 2" xfId="608"/>
    <cellStyle name="쉼표 [0] 2 2 2 4" xfId="419"/>
    <cellStyle name="쉼표 [0] 2 2 2 4 2" xfId="609"/>
    <cellStyle name="쉼표 [0] 2 2 2 5" xfId="600"/>
    <cellStyle name="쉼표 [0] 2 2 3" xfId="420"/>
    <cellStyle name="쉼표 [0] 2 2 3 2" xfId="610"/>
    <cellStyle name="쉼표 [0] 2 2 4" xfId="421"/>
    <cellStyle name="쉼표 [0] 2 2 4 2" xfId="611"/>
    <cellStyle name="쉼표 [0] 2 2 5" xfId="422"/>
    <cellStyle name="쉼표 [0] 2 2 5 2" xfId="612"/>
    <cellStyle name="쉼표 [0] 2 2 6" xfId="599"/>
    <cellStyle name="쉼표 [0] 2 3" xfId="423"/>
    <cellStyle name="쉼표 [0] 2 3 2" xfId="613"/>
    <cellStyle name="쉼표 [0] 2 4" xfId="588"/>
    <cellStyle name="쉼표 [0] 2 6" xfId="424"/>
    <cellStyle name="쉼표 [0] 2 6 2" xfId="614"/>
    <cellStyle name="쉼표 [0] 3" xfId="127"/>
    <cellStyle name="쉼표 [0] 3 2" xfId="425"/>
    <cellStyle name="쉼표 [0] 3 2 2" xfId="426"/>
    <cellStyle name="쉼표 [0] 3 2 2 2" xfId="616"/>
    <cellStyle name="쉼표 [0] 3 2 3" xfId="427"/>
    <cellStyle name="쉼표 [0] 3 2 3 2" xfId="617"/>
    <cellStyle name="쉼표 [0] 3 2 4" xfId="615"/>
    <cellStyle name="쉼표 [0] 3 3" xfId="428"/>
    <cellStyle name="쉼표 [0] 3 3 2" xfId="429"/>
    <cellStyle name="쉼표 [0] 3 3 2 2" xfId="619"/>
    <cellStyle name="쉼표 [0] 3 3 3" xfId="618"/>
    <cellStyle name="쉼표 [0] 3 4" xfId="430"/>
    <cellStyle name="쉼표 [0] 3 4 2" xfId="620"/>
    <cellStyle name="쉼표 [0] 3 5" xfId="431"/>
    <cellStyle name="쉼표 [0] 3 5 2" xfId="621"/>
    <cellStyle name="쉼표 [0] 3 6" xfId="589"/>
    <cellStyle name="쉼표 [0] 4" xfId="432"/>
    <cellStyle name="쉼표 [0] 4 2" xfId="622"/>
    <cellStyle name="쉼표 [0] 5" xfId="433"/>
    <cellStyle name="쉼표 [0] 5 2" xfId="623"/>
    <cellStyle name="스타일 1" xfId="128"/>
    <cellStyle name="안건회계법인" xfId="129"/>
    <cellStyle name="연결된 셀" xfId="130"/>
    <cellStyle name="연결된 셀 2" xfId="131"/>
    <cellStyle name="연결된 셀 2 2" xfId="573"/>
    <cellStyle name="요약" xfId="132"/>
    <cellStyle name="요약 2" xfId="133"/>
    <cellStyle name="요약 2 2" xfId="574"/>
    <cellStyle name="입력" xfId="134"/>
    <cellStyle name="입력 2" xfId="135"/>
    <cellStyle name="입력 2 2" xfId="575"/>
    <cellStyle name="자리수" xfId="136"/>
    <cellStyle name="자리수0" xfId="137"/>
    <cellStyle name="작은제목" xfId="138"/>
    <cellStyle name="제목" xfId="139"/>
    <cellStyle name="제목 1" xfId="140"/>
    <cellStyle name="제목 1 2" xfId="141"/>
    <cellStyle name="제목 1 2 2" xfId="576"/>
    <cellStyle name="제목 2" xfId="142"/>
    <cellStyle name="제목 2 2" xfId="143"/>
    <cellStyle name="제목 2 2 2" xfId="577"/>
    <cellStyle name="제목 3" xfId="144"/>
    <cellStyle name="제목 3 2" xfId="145"/>
    <cellStyle name="제목 3 2 2" xfId="578"/>
    <cellStyle name="제목 4" xfId="146"/>
    <cellStyle name="제목 4 2" xfId="147"/>
    <cellStyle name="제목 4 2 2" xfId="579"/>
    <cellStyle name="제목 5" xfId="148"/>
    <cellStyle name="제목 5 2" xfId="580"/>
    <cellStyle name="좋음" xfId="149"/>
    <cellStyle name="좋음 2" xfId="150"/>
    <cellStyle name="좋음 2 2" xfId="581"/>
    <cellStyle name="출력" xfId="151"/>
    <cellStyle name="출력 2" xfId="152"/>
    <cellStyle name="출력 2 2" xfId="582"/>
    <cellStyle name="콤마 [0]" xfId="153"/>
    <cellStyle name="콤마 [0] 2" xfId="590"/>
    <cellStyle name="콤마 [0]_7. 인구이동" xfId="154"/>
    <cellStyle name="콤마_ 견적기준 FLOW " xfId="155"/>
    <cellStyle name="큰제목" xfId="156"/>
    <cellStyle name="통화 [0] 2" xfId="157"/>
    <cellStyle name="통화 [0] 2 2" xfId="158"/>
    <cellStyle name="통화 [0] 2 2 2" xfId="592"/>
    <cellStyle name="통화 [0] 2 3" xfId="159"/>
    <cellStyle name="통화 [0] 2 3 2" xfId="593"/>
    <cellStyle name="통화 [0] 2 4" xfId="160"/>
    <cellStyle name="통화 [0] 2 4 2" xfId="594"/>
    <cellStyle name="통화 [0] 2 5" xfId="161"/>
    <cellStyle name="통화 [0] 2 5 2" xfId="595"/>
    <cellStyle name="통화 [0] 2 6" xfId="162"/>
    <cellStyle name="통화 [0] 2 6 2" xfId="596"/>
    <cellStyle name="통화 [0] 2 7" xfId="591"/>
    <cellStyle name="퍼센트" xfId="163"/>
    <cellStyle name="표준" xfId="0" builtinId="0"/>
    <cellStyle name="표준 10" xfId="164"/>
    <cellStyle name="표준 100" xfId="434"/>
    <cellStyle name="표준 100 2" xfId="435"/>
    <cellStyle name="표준 101" xfId="436"/>
    <cellStyle name="표준 102" xfId="437"/>
    <cellStyle name="표준 103" xfId="438"/>
    <cellStyle name="표준 104" xfId="439"/>
    <cellStyle name="표준 105" xfId="440"/>
    <cellStyle name="표준 106" xfId="441"/>
    <cellStyle name="표준 107 2" xfId="442"/>
    <cellStyle name="표준 107 3" xfId="443"/>
    <cellStyle name="표준 11" xfId="165"/>
    <cellStyle name="표준 12" xfId="166"/>
    <cellStyle name="표준 12 2" xfId="444"/>
    <cellStyle name="표준 13" xfId="167"/>
    <cellStyle name="표준 13 9" xfId="445"/>
    <cellStyle name="표준 14" xfId="168"/>
    <cellStyle name="표준 14 2" xfId="446"/>
    <cellStyle name="표준 15" xfId="447"/>
    <cellStyle name="표준 15 2" xfId="169"/>
    <cellStyle name="표준 15 3" xfId="170"/>
    <cellStyle name="표준 15 4" xfId="171"/>
    <cellStyle name="표준 15 5" xfId="172"/>
    <cellStyle name="표준 15 6" xfId="173"/>
    <cellStyle name="표준 16" xfId="448"/>
    <cellStyle name="표준 16 2" xfId="174"/>
    <cellStyle name="표준 16 3" xfId="175"/>
    <cellStyle name="표준 16 4" xfId="176"/>
    <cellStyle name="표준 16 5" xfId="177"/>
    <cellStyle name="표준 16 6" xfId="178"/>
    <cellStyle name="표준 17" xfId="449"/>
    <cellStyle name="표준 17 2" xfId="179"/>
    <cellStyle name="표준 17 3" xfId="180"/>
    <cellStyle name="표준 17 4" xfId="181"/>
    <cellStyle name="표준 17 5" xfId="182"/>
    <cellStyle name="표준 17 6" xfId="183"/>
    <cellStyle name="표준 18" xfId="184"/>
    <cellStyle name="표준 18 2" xfId="185"/>
    <cellStyle name="표준 18 3" xfId="186"/>
    <cellStyle name="표준 18 4" xfId="187"/>
    <cellStyle name="표준 18 5" xfId="188"/>
    <cellStyle name="표준 18 6" xfId="189"/>
    <cellStyle name="표준 19" xfId="190"/>
    <cellStyle name="표준 19 2" xfId="191"/>
    <cellStyle name="표준 19 3" xfId="192"/>
    <cellStyle name="표준 19 4" xfId="193"/>
    <cellStyle name="표준 19 5" xfId="194"/>
    <cellStyle name="표준 19 6" xfId="195"/>
    <cellStyle name="표준 2" xfId="196"/>
    <cellStyle name="표준 2 2" xfId="197"/>
    <cellStyle name="표준 2 2 2" xfId="450"/>
    <cellStyle name="표준 2 3" xfId="451"/>
    <cellStyle name="표준 2 3 2" xfId="452"/>
    <cellStyle name="표준 2 4" xfId="453"/>
    <cellStyle name="표준 2 5" xfId="454"/>
    <cellStyle name="표준 2 6" xfId="397"/>
    <cellStyle name="표준 2 7" xfId="539"/>
    <cellStyle name="표준 2_03.P_A01_주요경제지표(국제수지)" xfId="455"/>
    <cellStyle name="표준 20" xfId="198"/>
    <cellStyle name="표준 20 2" xfId="199"/>
    <cellStyle name="표준 20 3" xfId="200"/>
    <cellStyle name="표준 20 4" xfId="201"/>
    <cellStyle name="표준 20 5" xfId="202"/>
    <cellStyle name="표준 20 6" xfId="203"/>
    <cellStyle name="표준 21" xfId="204"/>
    <cellStyle name="표준 21 2" xfId="205"/>
    <cellStyle name="표준 21 3" xfId="206"/>
    <cellStyle name="표준 21 4" xfId="207"/>
    <cellStyle name="표준 21 5" xfId="208"/>
    <cellStyle name="표준 21 6" xfId="209"/>
    <cellStyle name="표준 22" xfId="456"/>
    <cellStyle name="표준 22 2" xfId="210"/>
    <cellStyle name="표준 22 3" xfId="211"/>
    <cellStyle name="표준 22 4" xfId="212"/>
    <cellStyle name="표준 22 5" xfId="213"/>
    <cellStyle name="표준 22 6" xfId="214"/>
    <cellStyle name="표준 23" xfId="457"/>
    <cellStyle name="표준 24" xfId="458"/>
    <cellStyle name="표준 24 2" xfId="459"/>
    <cellStyle name="표준 25" xfId="460"/>
    <cellStyle name="표준 25 2" xfId="215"/>
    <cellStyle name="표준 25 3" xfId="216"/>
    <cellStyle name="표준 25 4" xfId="217"/>
    <cellStyle name="표준 25 5" xfId="218"/>
    <cellStyle name="표준 25 6" xfId="219"/>
    <cellStyle name="표준 26" xfId="461"/>
    <cellStyle name="표준 26 2" xfId="220"/>
    <cellStyle name="표준 26 3" xfId="221"/>
    <cellStyle name="표준 26 4" xfId="222"/>
    <cellStyle name="표준 26 5" xfId="223"/>
    <cellStyle name="표준 26 6" xfId="224"/>
    <cellStyle name="표준 27" xfId="462"/>
    <cellStyle name="표준 27 2" xfId="225"/>
    <cellStyle name="표준 27 3" xfId="226"/>
    <cellStyle name="표준 27 4" xfId="227"/>
    <cellStyle name="표준 27 5" xfId="228"/>
    <cellStyle name="표준 27 6" xfId="229"/>
    <cellStyle name="표준 28" xfId="463"/>
    <cellStyle name="표준 28 2" xfId="464"/>
    <cellStyle name="표준 29" xfId="465"/>
    <cellStyle name="표준 29 2" xfId="230"/>
    <cellStyle name="표준 29 3" xfId="231"/>
    <cellStyle name="표준 29 4" xfId="232"/>
    <cellStyle name="표준 29 5" xfId="233"/>
    <cellStyle name="표준 29 6" xfId="234"/>
    <cellStyle name="표준 3" xfId="235"/>
    <cellStyle name="표준 3 2" xfId="466"/>
    <cellStyle name="표준 3 3" xfId="467"/>
    <cellStyle name="표준 30" xfId="468"/>
    <cellStyle name="표준 30 2" xfId="236"/>
    <cellStyle name="표준 30 3" xfId="237"/>
    <cellStyle name="표준 30 4" xfId="238"/>
    <cellStyle name="표준 30 5" xfId="239"/>
    <cellStyle name="표준 30 6" xfId="240"/>
    <cellStyle name="표준 31" xfId="469"/>
    <cellStyle name="표준 31 2" xfId="470"/>
    <cellStyle name="표준 32" xfId="471"/>
    <cellStyle name="표준 32 2" xfId="241"/>
    <cellStyle name="표준 32 3" xfId="242"/>
    <cellStyle name="표준 32 4" xfId="243"/>
    <cellStyle name="표준 32 5" xfId="244"/>
    <cellStyle name="표준 32 6" xfId="245"/>
    <cellStyle name="표준 33" xfId="472"/>
    <cellStyle name="표준 33 2" xfId="246"/>
    <cellStyle name="표준 33 3" xfId="247"/>
    <cellStyle name="표준 33 4" xfId="248"/>
    <cellStyle name="표준 33 5" xfId="249"/>
    <cellStyle name="표준 33 6" xfId="250"/>
    <cellStyle name="표준 34" xfId="473"/>
    <cellStyle name="표준 34 2" xfId="251"/>
    <cellStyle name="표준 34 3" xfId="252"/>
    <cellStyle name="표준 34 4" xfId="253"/>
    <cellStyle name="표준 34 5" xfId="254"/>
    <cellStyle name="표준 34 6" xfId="255"/>
    <cellStyle name="표준 35" xfId="474"/>
    <cellStyle name="표준 35 2" xfId="256"/>
    <cellStyle name="표준 35 3" xfId="257"/>
    <cellStyle name="표준 35 4" xfId="258"/>
    <cellStyle name="표준 35 5" xfId="259"/>
    <cellStyle name="표준 35 6" xfId="260"/>
    <cellStyle name="표준 36" xfId="475"/>
    <cellStyle name="표준 36 2" xfId="261"/>
    <cellStyle name="표준 36 3" xfId="262"/>
    <cellStyle name="표준 36 4" xfId="263"/>
    <cellStyle name="표준 36 5" xfId="264"/>
    <cellStyle name="표준 36 6" xfId="265"/>
    <cellStyle name="표준 37" xfId="476"/>
    <cellStyle name="표준 37 2" xfId="266"/>
    <cellStyle name="표준 37 3" xfId="267"/>
    <cellStyle name="표준 37 4" xfId="268"/>
    <cellStyle name="표준 37 5" xfId="269"/>
    <cellStyle name="표준 37 6" xfId="270"/>
    <cellStyle name="표준 38" xfId="477"/>
    <cellStyle name="표준 38 2" xfId="271"/>
    <cellStyle name="표준 38 3" xfId="272"/>
    <cellStyle name="표준 38 4" xfId="273"/>
    <cellStyle name="표준 38 5" xfId="274"/>
    <cellStyle name="표준 38 6" xfId="275"/>
    <cellStyle name="표준 39" xfId="478"/>
    <cellStyle name="표준 39 2" xfId="276"/>
    <cellStyle name="표준 39 3" xfId="277"/>
    <cellStyle name="표준 39 4" xfId="278"/>
    <cellStyle name="표준 39 5" xfId="279"/>
    <cellStyle name="표준 39 6" xfId="280"/>
    <cellStyle name="표준 4" xfId="281"/>
    <cellStyle name="표준 40" xfId="282"/>
    <cellStyle name="표준 40 2" xfId="283"/>
    <cellStyle name="표준 40 3" xfId="284"/>
    <cellStyle name="표준 40 4" xfId="285"/>
    <cellStyle name="표준 40 5" xfId="286"/>
    <cellStyle name="표준 40 6" xfId="287"/>
    <cellStyle name="표준 41" xfId="288"/>
    <cellStyle name="표준 41 2" xfId="289"/>
    <cellStyle name="표준 41 3" xfId="290"/>
    <cellStyle name="표준 41 4" xfId="291"/>
    <cellStyle name="표준 41 5" xfId="292"/>
    <cellStyle name="표준 41 6" xfId="293"/>
    <cellStyle name="표준 42" xfId="479"/>
    <cellStyle name="표준 42 2" xfId="294"/>
    <cellStyle name="표준 42 3" xfId="295"/>
    <cellStyle name="표준 42 4" xfId="296"/>
    <cellStyle name="표준 42 5" xfId="297"/>
    <cellStyle name="표준 42 6" xfId="298"/>
    <cellStyle name="표준 43" xfId="480"/>
    <cellStyle name="표준 43 2" xfId="299"/>
    <cellStyle name="표준 43 3" xfId="300"/>
    <cellStyle name="표준 43 4" xfId="301"/>
    <cellStyle name="표준 43 5" xfId="302"/>
    <cellStyle name="표준 43 6" xfId="303"/>
    <cellStyle name="표준 44" xfId="481"/>
    <cellStyle name="표준 44 2" xfId="304"/>
    <cellStyle name="표준 44 3" xfId="305"/>
    <cellStyle name="표준 44 4" xfId="306"/>
    <cellStyle name="표준 44 5" xfId="307"/>
    <cellStyle name="표준 44 6" xfId="308"/>
    <cellStyle name="표준 45" xfId="482"/>
    <cellStyle name="표준 45 2" xfId="309"/>
    <cellStyle name="표준 45 3" xfId="310"/>
    <cellStyle name="표준 45 4" xfId="311"/>
    <cellStyle name="표준 45 5" xfId="312"/>
    <cellStyle name="표준 45 6" xfId="313"/>
    <cellStyle name="표준 46" xfId="483"/>
    <cellStyle name="표준 47" xfId="484"/>
    <cellStyle name="표준 47 2" xfId="314"/>
    <cellStyle name="표준 47 3" xfId="315"/>
    <cellStyle name="표준 47 4" xfId="316"/>
    <cellStyle name="표준 47 5" xfId="317"/>
    <cellStyle name="표준 47 6" xfId="318"/>
    <cellStyle name="표준 48" xfId="319"/>
    <cellStyle name="표준 48 2" xfId="320"/>
    <cellStyle name="표준 48 3" xfId="321"/>
    <cellStyle name="표준 48 4" xfId="322"/>
    <cellStyle name="표준 48 5" xfId="323"/>
    <cellStyle name="표준 48 6" xfId="324"/>
    <cellStyle name="표준 49" xfId="325"/>
    <cellStyle name="표준 49 2" xfId="326"/>
    <cellStyle name="표준 49 3" xfId="327"/>
    <cellStyle name="표준 49 4" xfId="328"/>
    <cellStyle name="표준 49 5" xfId="329"/>
    <cellStyle name="표준 49 6" xfId="330"/>
    <cellStyle name="표준 5" xfId="331"/>
    <cellStyle name="표준 5 2" xfId="332"/>
    <cellStyle name="표준 5 2 2" xfId="485"/>
    <cellStyle name="표준 5 3" xfId="333"/>
    <cellStyle name="표준 5_03.P_A01_주요경제지표(국제수지)" xfId="486"/>
    <cellStyle name="표준 50" xfId="334"/>
    <cellStyle name="표준 50 2" xfId="335"/>
    <cellStyle name="표준 50 3" xfId="336"/>
    <cellStyle name="표준 50 4" xfId="337"/>
    <cellStyle name="표준 50 5" xfId="338"/>
    <cellStyle name="표준 50 6" xfId="339"/>
    <cellStyle name="표준 51" xfId="487"/>
    <cellStyle name="표준 52" xfId="488"/>
    <cellStyle name="표준 52 2" xfId="340"/>
    <cellStyle name="표준 52 3" xfId="341"/>
    <cellStyle name="표준 52 4" xfId="342"/>
    <cellStyle name="표준 52 5" xfId="343"/>
    <cellStyle name="표준 52 6" xfId="344"/>
    <cellStyle name="표준 53" xfId="345"/>
    <cellStyle name="표준 53 2" xfId="346"/>
    <cellStyle name="표준 53 3" xfId="347"/>
    <cellStyle name="표준 53 4" xfId="348"/>
    <cellStyle name="표준 53 5" xfId="349"/>
    <cellStyle name="표준 53 6" xfId="350"/>
    <cellStyle name="표준 54" xfId="489"/>
    <cellStyle name="표준 54 2" xfId="351"/>
    <cellStyle name="표준 54 3" xfId="352"/>
    <cellStyle name="표준 54 4" xfId="353"/>
    <cellStyle name="표준 54 5" xfId="354"/>
    <cellStyle name="표준 54 6" xfId="355"/>
    <cellStyle name="표준 55" xfId="490"/>
    <cellStyle name="표준 55 2" xfId="356"/>
    <cellStyle name="표준 55 3" xfId="357"/>
    <cellStyle name="표준 55 4" xfId="358"/>
    <cellStyle name="표준 55 5" xfId="359"/>
    <cellStyle name="표준 55 6" xfId="360"/>
    <cellStyle name="표준 56" xfId="491"/>
    <cellStyle name="표준 56 2" xfId="361"/>
    <cellStyle name="표준 56 3" xfId="362"/>
    <cellStyle name="표준 56 4" xfId="363"/>
    <cellStyle name="표준 56 5" xfId="364"/>
    <cellStyle name="표준 56 6" xfId="365"/>
    <cellStyle name="표준 57" xfId="492"/>
    <cellStyle name="표준 57 2" xfId="366"/>
    <cellStyle name="표준 57 3" xfId="367"/>
    <cellStyle name="표준 57 4" xfId="368"/>
    <cellStyle name="표준 57 5" xfId="369"/>
    <cellStyle name="표준 57 6" xfId="370"/>
    <cellStyle name="표준 58" xfId="493"/>
    <cellStyle name="표준 59" xfId="494"/>
    <cellStyle name="표준 59 2" xfId="371"/>
    <cellStyle name="표준 59 3" xfId="372"/>
    <cellStyle name="표준 59 4" xfId="373"/>
    <cellStyle name="표준 59 5" xfId="374"/>
    <cellStyle name="표준 59 6" xfId="375"/>
    <cellStyle name="표준 6" xfId="376"/>
    <cellStyle name="표준 6 2" xfId="495"/>
    <cellStyle name="표준 60" xfId="496"/>
    <cellStyle name="표준 60 2" xfId="377"/>
    <cellStyle name="표준 60 3" xfId="378"/>
    <cellStyle name="표준 60 4" xfId="379"/>
    <cellStyle name="표준 60 5" xfId="380"/>
    <cellStyle name="표준 60 6" xfId="381"/>
    <cellStyle name="표준 61" xfId="497"/>
    <cellStyle name="표준 61 2" xfId="382"/>
    <cellStyle name="표준 61 3" xfId="383"/>
    <cellStyle name="표준 61 4" xfId="384"/>
    <cellStyle name="표준 61 5" xfId="385"/>
    <cellStyle name="표준 61 6" xfId="386"/>
    <cellStyle name="표준 62" xfId="498"/>
    <cellStyle name="표준 63" xfId="499"/>
    <cellStyle name="표준 64" xfId="500"/>
    <cellStyle name="표준 65" xfId="501"/>
    <cellStyle name="표준 66" xfId="502"/>
    <cellStyle name="표준 67" xfId="503"/>
    <cellStyle name="표준 68" xfId="504"/>
    <cellStyle name="표준 69" xfId="505"/>
    <cellStyle name="표준 7" xfId="387"/>
    <cellStyle name="표준 70" xfId="506"/>
    <cellStyle name="표준 71" xfId="507"/>
    <cellStyle name="표준 72" xfId="508"/>
    <cellStyle name="표준 73" xfId="509"/>
    <cellStyle name="표준 74" xfId="510"/>
    <cellStyle name="표준 75" xfId="511"/>
    <cellStyle name="표준 76" xfId="512"/>
    <cellStyle name="표준 77" xfId="513"/>
    <cellStyle name="표준 78" xfId="514"/>
    <cellStyle name="표준 79" xfId="515"/>
    <cellStyle name="표준 8" xfId="388"/>
    <cellStyle name="표준 8 2" xfId="516"/>
    <cellStyle name="표준 80" xfId="517"/>
    <cellStyle name="표준 81" xfId="518"/>
    <cellStyle name="표준 82" xfId="389"/>
    <cellStyle name="표준 83" xfId="390"/>
    <cellStyle name="표준 84" xfId="519"/>
    <cellStyle name="표준 85" xfId="520"/>
    <cellStyle name="표준 86" xfId="521"/>
    <cellStyle name="표준 87" xfId="522"/>
    <cellStyle name="표준 88" xfId="523"/>
    <cellStyle name="표준 89" xfId="524"/>
    <cellStyle name="표준 9" xfId="391"/>
    <cellStyle name="표준 90" xfId="525"/>
    <cellStyle name="표준 91" xfId="526"/>
    <cellStyle name="표준 92" xfId="527"/>
    <cellStyle name="표준 93" xfId="528"/>
    <cellStyle name="표준 94" xfId="529"/>
    <cellStyle name="표준 95" xfId="530"/>
    <cellStyle name="표준 96" xfId="531"/>
    <cellStyle name="표준 96 2" xfId="532"/>
    <cellStyle name="표준 97" xfId="533"/>
    <cellStyle name="표준 97 2" xfId="534"/>
    <cellStyle name="표준 98" xfId="535"/>
    <cellStyle name="표준 98 2" xfId="536"/>
    <cellStyle name="표준 99" xfId="537"/>
    <cellStyle name="표준 99 2" xfId="538"/>
    <cellStyle name="표준_18표" xfId="392"/>
    <cellStyle name="표준_주민등록관련" xfId="393"/>
    <cellStyle name="하이퍼링크" xfId="398"/>
    <cellStyle name="합산" xfId="394"/>
    <cellStyle name="화폐기호" xfId="395"/>
    <cellStyle name="화폐기호0" xfId="39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0"/>
  <sheetViews>
    <sheetView tabSelected="1" view="pageBreakPreview" zoomScaleNormal="100" zoomScaleSheetLayoutView="100" workbookViewId="0">
      <selection activeCell="B1" sqref="B1"/>
    </sheetView>
  </sheetViews>
  <sheetFormatPr defaultColWidth="8.77734375" defaultRowHeight="13.5"/>
  <cols>
    <col min="1" max="1" width="3" style="624" customWidth="1"/>
    <col min="2" max="2" width="35.33203125" style="624" customWidth="1"/>
    <col min="3" max="3" width="2" style="624" customWidth="1"/>
    <col min="4" max="4" width="34.5546875" style="624" customWidth="1"/>
    <col min="5" max="5" width="3" style="624" customWidth="1"/>
    <col min="6" max="254" width="8.77734375" style="448"/>
    <col min="255" max="255" width="5.88671875" style="448" customWidth="1"/>
    <col min="256" max="256" width="4.21875" style="448" customWidth="1"/>
    <col min="257" max="257" width="39" style="448" customWidth="1"/>
    <col min="258" max="258" width="2" style="448" customWidth="1"/>
    <col min="259" max="259" width="62.77734375" style="448" customWidth="1"/>
    <col min="260" max="260" width="3.109375" style="448" customWidth="1"/>
    <col min="261" max="261" width="3.6640625" style="448" customWidth="1"/>
    <col min="262" max="510" width="8.77734375" style="448"/>
    <col min="511" max="511" width="5.88671875" style="448" customWidth="1"/>
    <col min="512" max="512" width="4.21875" style="448" customWidth="1"/>
    <col min="513" max="513" width="39" style="448" customWidth="1"/>
    <col min="514" max="514" width="2" style="448" customWidth="1"/>
    <col min="515" max="515" width="62.77734375" style="448" customWidth="1"/>
    <col min="516" max="516" width="3.109375" style="448" customWidth="1"/>
    <col min="517" max="517" width="3.6640625" style="448" customWidth="1"/>
    <col min="518" max="766" width="8.77734375" style="448"/>
    <col min="767" max="767" width="5.88671875" style="448" customWidth="1"/>
    <col min="768" max="768" width="4.21875" style="448" customWidth="1"/>
    <col min="769" max="769" width="39" style="448" customWidth="1"/>
    <col min="770" max="770" width="2" style="448" customWidth="1"/>
    <col min="771" max="771" width="62.77734375" style="448" customWidth="1"/>
    <col min="772" max="772" width="3.109375" style="448" customWidth="1"/>
    <col min="773" max="773" width="3.6640625" style="448" customWidth="1"/>
    <col min="774" max="1022" width="8.77734375" style="448"/>
    <col min="1023" max="1023" width="5.88671875" style="448" customWidth="1"/>
    <col min="1024" max="1024" width="4.21875" style="448" customWidth="1"/>
    <col min="1025" max="1025" width="39" style="448" customWidth="1"/>
    <col min="1026" max="1026" width="2" style="448" customWidth="1"/>
    <col min="1027" max="1027" width="62.77734375" style="448" customWidth="1"/>
    <col min="1028" max="1028" width="3.109375" style="448" customWidth="1"/>
    <col min="1029" max="1029" width="3.6640625" style="448" customWidth="1"/>
    <col min="1030" max="1278" width="8.77734375" style="448"/>
    <col min="1279" max="1279" width="5.88671875" style="448" customWidth="1"/>
    <col min="1280" max="1280" width="4.21875" style="448" customWidth="1"/>
    <col min="1281" max="1281" width="39" style="448" customWidth="1"/>
    <col min="1282" max="1282" width="2" style="448" customWidth="1"/>
    <col min="1283" max="1283" width="62.77734375" style="448" customWidth="1"/>
    <col min="1284" max="1284" width="3.109375" style="448" customWidth="1"/>
    <col min="1285" max="1285" width="3.6640625" style="448" customWidth="1"/>
    <col min="1286" max="1534" width="8.77734375" style="448"/>
    <col min="1535" max="1535" width="5.88671875" style="448" customWidth="1"/>
    <col min="1536" max="1536" width="4.21875" style="448" customWidth="1"/>
    <col min="1537" max="1537" width="39" style="448" customWidth="1"/>
    <col min="1538" max="1538" width="2" style="448" customWidth="1"/>
    <col min="1539" max="1539" width="62.77734375" style="448" customWidth="1"/>
    <col min="1540" max="1540" width="3.109375" style="448" customWidth="1"/>
    <col min="1541" max="1541" width="3.6640625" style="448" customWidth="1"/>
    <col min="1542" max="1790" width="8.77734375" style="448"/>
    <col min="1791" max="1791" width="5.88671875" style="448" customWidth="1"/>
    <col min="1792" max="1792" width="4.21875" style="448" customWidth="1"/>
    <col min="1793" max="1793" width="39" style="448" customWidth="1"/>
    <col min="1794" max="1794" width="2" style="448" customWidth="1"/>
    <col min="1795" max="1795" width="62.77734375" style="448" customWidth="1"/>
    <col min="1796" max="1796" width="3.109375" style="448" customWidth="1"/>
    <col min="1797" max="1797" width="3.6640625" style="448" customWidth="1"/>
    <col min="1798" max="2046" width="8.77734375" style="448"/>
    <col min="2047" max="2047" width="5.88671875" style="448" customWidth="1"/>
    <col min="2048" max="2048" width="4.21875" style="448" customWidth="1"/>
    <col min="2049" max="2049" width="39" style="448" customWidth="1"/>
    <col min="2050" max="2050" width="2" style="448" customWidth="1"/>
    <col min="2051" max="2051" width="62.77734375" style="448" customWidth="1"/>
    <col min="2052" max="2052" width="3.109375" style="448" customWidth="1"/>
    <col min="2053" max="2053" width="3.6640625" style="448" customWidth="1"/>
    <col min="2054" max="2302" width="8.77734375" style="448"/>
    <col min="2303" max="2303" width="5.88671875" style="448" customWidth="1"/>
    <col min="2304" max="2304" width="4.21875" style="448" customWidth="1"/>
    <col min="2305" max="2305" width="39" style="448" customWidth="1"/>
    <col min="2306" max="2306" width="2" style="448" customWidth="1"/>
    <col min="2307" max="2307" width="62.77734375" style="448" customWidth="1"/>
    <col min="2308" max="2308" width="3.109375" style="448" customWidth="1"/>
    <col min="2309" max="2309" width="3.6640625" style="448" customWidth="1"/>
    <col min="2310" max="2558" width="8.77734375" style="448"/>
    <col min="2559" max="2559" width="5.88671875" style="448" customWidth="1"/>
    <col min="2560" max="2560" width="4.21875" style="448" customWidth="1"/>
    <col min="2561" max="2561" width="39" style="448" customWidth="1"/>
    <col min="2562" max="2562" width="2" style="448" customWidth="1"/>
    <col min="2563" max="2563" width="62.77734375" style="448" customWidth="1"/>
    <col min="2564" max="2564" width="3.109375" style="448" customWidth="1"/>
    <col min="2565" max="2565" width="3.6640625" style="448" customWidth="1"/>
    <col min="2566" max="2814" width="8.77734375" style="448"/>
    <col min="2815" max="2815" width="5.88671875" style="448" customWidth="1"/>
    <col min="2816" max="2816" width="4.21875" style="448" customWidth="1"/>
    <col min="2817" max="2817" width="39" style="448" customWidth="1"/>
    <col min="2818" max="2818" width="2" style="448" customWidth="1"/>
    <col min="2819" max="2819" width="62.77734375" style="448" customWidth="1"/>
    <col min="2820" max="2820" width="3.109375" style="448" customWidth="1"/>
    <col min="2821" max="2821" width="3.6640625" style="448" customWidth="1"/>
    <col min="2822" max="3070" width="8.77734375" style="448"/>
    <col min="3071" max="3071" width="5.88671875" style="448" customWidth="1"/>
    <col min="3072" max="3072" width="4.21875" style="448" customWidth="1"/>
    <col min="3073" max="3073" width="39" style="448" customWidth="1"/>
    <col min="3074" max="3074" width="2" style="448" customWidth="1"/>
    <col min="3075" max="3075" width="62.77734375" style="448" customWidth="1"/>
    <col min="3076" max="3076" width="3.109375" style="448" customWidth="1"/>
    <col min="3077" max="3077" width="3.6640625" style="448" customWidth="1"/>
    <col min="3078" max="3326" width="8.77734375" style="448"/>
    <col min="3327" max="3327" width="5.88671875" style="448" customWidth="1"/>
    <col min="3328" max="3328" width="4.21875" style="448" customWidth="1"/>
    <col min="3329" max="3329" width="39" style="448" customWidth="1"/>
    <col min="3330" max="3330" width="2" style="448" customWidth="1"/>
    <col min="3331" max="3331" width="62.77734375" style="448" customWidth="1"/>
    <col min="3332" max="3332" width="3.109375" style="448" customWidth="1"/>
    <col min="3333" max="3333" width="3.6640625" style="448" customWidth="1"/>
    <col min="3334" max="3582" width="8.77734375" style="448"/>
    <col min="3583" max="3583" width="5.88671875" style="448" customWidth="1"/>
    <col min="3584" max="3584" width="4.21875" style="448" customWidth="1"/>
    <col min="3585" max="3585" width="39" style="448" customWidth="1"/>
    <col min="3586" max="3586" width="2" style="448" customWidth="1"/>
    <col min="3587" max="3587" width="62.77734375" style="448" customWidth="1"/>
    <col min="3588" max="3588" width="3.109375" style="448" customWidth="1"/>
    <col min="3589" max="3589" width="3.6640625" style="448" customWidth="1"/>
    <col min="3590" max="3838" width="8.77734375" style="448"/>
    <col min="3839" max="3839" width="5.88671875" style="448" customWidth="1"/>
    <col min="3840" max="3840" width="4.21875" style="448" customWidth="1"/>
    <col min="3841" max="3841" width="39" style="448" customWidth="1"/>
    <col min="3842" max="3842" width="2" style="448" customWidth="1"/>
    <col min="3843" max="3843" width="62.77734375" style="448" customWidth="1"/>
    <col min="3844" max="3844" width="3.109375" style="448" customWidth="1"/>
    <col min="3845" max="3845" width="3.6640625" style="448" customWidth="1"/>
    <col min="3846" max="4094" width="8.77734375" style="448"/>
    <col min="4095" max="4095" width="5.88671875" style="448" customWidth="1"/>
    <col min="4096" max="4096" width="4.21875" style="448" customWidth="1"/>
    <col min="4097" max="4097" width="39" style="448" customWidth="1"/>
    <col min="4098" max="4098" width="2" style="448" customWidth="1"/>
    <col min="4099" max="4099" width="62.77734375" style="448" customWidth="1"/>
    <col min="4100" max="4100" width="3.109375" style="448" customWidth="1"/>
    <col min="4101" max="4101" width="3.6640625" style="448" customWidth="1"/>
    <col min="4102" max="4350" width="8.77734375" style="448"/>
    <col min="4351" max="4351" width="5.88671875" style="448" customWidth="1"/>
    <col min="4352" max="4352" width="4.21875" style="448" customWidth="1"/>
    <col min="4353" max="4353" width="39" style="448" customWidth="1"/>
    <col min="4354" max="4354" width="2" style="448" customWidth="1"/>
    <col min="4355" max="4355" width="62.77734375" style="448" customWidth="1"/>
    <col min="4356" max="4356" width="3.109375" style="448" customWidth="1"/>
    <col min="4357" max="4357" width="3.6640625" style="448" customWidth="1"/>
    <col min="4358" max="4606" width="8.77734375" style="448"/>
    <col min="4607" max="4607" width="5.88671875" style="448" customWidth="1"/>
    <col min="4608" max="4608" width="4.21875" style="448" customWidth="1"/>
    <col min="4609" max="4609" width="39" style="448" customWidth="1"/>
    <col min="4610" max="4610" width="2" style="448" customWidth="1"/>
    <col min="4611" max="4611" width="62.77734375" style="448" customWidth="1"/>
    <col min="4612" max="4612" width="3.109375" style="448" customWidth="1"/>
    <col min="4613" max="4613" width="3.6640625" style="448" customWidth="1"/>
    <col min="4614" max="4862" width="8.77734375" style="448"/>
    <col min="4863" max="4863" width="5.88671875" style="448" customWidth="1"/>
    <col min="4864" max="4864" width="4.21875" style="448" customWidth="1"/>
    <col min="4865" max="4865" width="39" style="448" customWidth="1"/>
    <col min="4866" max="4866" width="2" style="448" customWidth="1"/>
    <col min="4867" max="4867" width="62.77734375" style="448" customWidth="1"/>
    <col min="4868" max="4868" width="3.109375" style="448" customWidth="1"/>
    <col min="4869" max="4869" width="3.6640625" style="448" customWidth="1"/>
    <col min="4870" max="5118" width="8.77734375" style="448"/>
    <col min="5119" max="5119" width="5.88671875" style="448" customWidth="1"/>
    <col min="5120" max="5120" width="4.21875" style="448" customWidth="1"/>
    <col min="5121" max="5121" width="39" style="448" customWidth="1"/>
    <col min="5122" max="5122" width="2" style="448" customWidth="1"/>
    <col min="5123" max="5123" width="62.77734375" style="448" customWidth="1"/>
    <col min="5124" max="5124" width="3.109375" style="448" customWidth="1"/>
    <col min="5125" max="5125" width="3.6640625" style="448" customWidth="1"/>
    <col min="5126" max="5374" width="8.77734375" style="448"/>
    <col min="5375" max="5375" width="5.88671875" style="448" customWidth="1"/>
    <col min="5376" max="5376" width="4.21875" style="448" customWidth="1"/>
    <col min="5377" max="5377" width="39" style="448" customWidth="1"/>
    <col min="5378" max="5378" width="2" style="448" customWidth="1"/>
    <col min="5379" max="5379" width="62.77734375" style="448" customWidth="1"/>
    <col min="5380" max="5380" width="3.109375" style="448" customWidth="1"/>
    <col min="5381" max="5381" width="3.6640625" style="448" customWidth="1"/>
    <col min="5382" max="5630" width="8.77734375" style="448"/>
    <col min="5631" max="5631" width="5.88671875" style="448" customWidth="1"/>
    <col min="5632" max="5632" width="4.21875" style="448" customWidth="1"/>
    <col min="5633" max="5633" width="39" style="448" customWidth="1"/>
    <col min="5634" max="5634" width="2" style="448" customWidth="1"/>
    <col min="5635" max="5635" width="62.77734375" style="448" customWidth="1"/>
    <col min="5636" max="5636" width="3.109375" style="448" customWidth="1"/>
    <col min="5637" max="5637" width="3.6640625" style="448" customWidth="1"/>
    <col min="5638" max="5886" width="8.77734375" style="448"/>
    <col min="5887" max="5887" width="5.88671875" style="448" customWidth="1"/>
    <col min="5888" max="5888" width="4.21875" style="448" customWidth="1"/>
    <col min="5889" max="5889" width="39" style="448" customWidth="1"/>
    <col min="5890" max="5890" width="2" style="448" customWidth="1"/>
    <col min="5891" max="5891" width="62.77734375" style="448" customWidth="1"/>
    <col min="5892" max="5892" width="3.109375" style="448" customWidth="1"/>
    <col min="5893" max="5893" width="3.6640625" style="448" customWidth="1"/>
    <col min="5894" max="6142" width="8.77734375" style="448"/>
    <col min="6143" max="6143" width="5.88671875" style="448" customWidth="1"/>
    <col min="6144" max="6144" width="4.21875" style="448" customWidth="1"/>
    <col min="6145" max="6145" width="39" style="448" customWidth="1"/>
    <col min="6146" max="6146" width="2" style="448" customWidth="1"/>
    <col min="6147" max="6147" width="62.77734375" style="448" customWidth="1"/>
    <col min="6148" max="6148" width="3.109375" style="448" customWidth="1"/>
    <col min="6149" max="6149" width="3.6640625" style="448" customWidth="1"/>
    <col min="6150" max="6398" width="8.77734375" style="448"/>
    <col min="6399" max="6399" width="5.88671875" style="448" customWidth="1"/>
    <col min="6400" max="6400" width="4.21875" style="448" customWidth="1"/>
    <col min="6401" max="6401" width="39" style="448" customWidth="1"/>
    <col min="6402" max="6402" width="2" style="448" customWidth="1"/>
    <col min="6403" max="6403" width="62.77734375" style="448" customWidth="1"/>
    <col min="6404" max="6404" width="3.109375" style="448" customWidth="1"/>
    <col min="6405" max="6405" width="3.6640625" style="448" customWidth="1"/>
    <col min="6406" max="6654" width="8.77734375" style="448"/>
    <col min="6655" max="6655" width="5.88671875" style="448" customWidth="1"/>
    <col min="6656" max="6656" width="4.21875" style="448" customWidth="1"/>
    <col min="6657" max="6657" width="39" style="448" customWidth="1"/>
    <col min="6658" max="6658" width="2" style="448" customWidth="1"/>
    <col min="6659" max="6659" width="62.77734375" style="448" customWidth="1"/>
    <col min="6660" max="6660" width="3.109375" style="448" customWidth="1"/>
    <col min="6661" max="6661" width="3.6640625" style="448" customWidth="1"/>
    <col min="6662" max="6910" width="8.77734375" style="448"/>
    <col min="6911" max="6911" width="5.88671875" style="448" customWidth="1"/>
    <col min="6912" max="6912" width="4.21875" style="448" customWidth="1"/>
    <col min="6913" max="6913" width="39" style="448" customWidth="1"/>
    <col min="6914" max="6914" width="2" style="448" customWidth="1"/>
    <col min="6915" max="6915" width="62.77734375" style="448" customWidth="1"/>
    <col min="6916" max="6916" width="3.109375" style="448" customWidth="1"/>
    <col min="6917" max="6917" width="3.6640625" style="448" customWidth="1"/>
    <col min="6918" max="7166" width="8.77734375" style="448"/>
    <col min="7167" max="7167" width="5.88671875" style="448" customWidth="1"/>
    <col min="7168" max="7168" width="4.21875" style="448" customWidth="1"/>
    <col min="7169" max="7169" width="39" style="448" customWidth="1"/>
    <col min="7170" max="7170" width="2" style="448" customWidth="1"/>
    <col min="7171" max="7171" width="62.77734375" style="448" customWidth="1"/>
    <col min="7172" max="7172" width="3.109375" style="448" customWidth="1"/>
    <col min="7173" max="7173" width="3.6640625" style="448" customWidth="1"/>
    <col min="7174" max="7422" width="8.77734375" style="448"/>
    <col min="7423" max="7423" width="5.88671875" style="448" customWidth="1"/>
    <col min="7424" max="7424" width="4.21875" style="448" customWidth="1"/>
    <col min="7425" max="7425" width="39" style="448" customWidth="1"/>
    <col min="7426" max="7426" width="2" style="448" customWidth="1"/>
    <col min="7427" max="7427" width="62.77734375" style="448" customWidth="1"/>
    <col min="7428" max="7428" width="3.109375" style="448" customWidth="1"/>
    <col min="7429" max="7429" width="3.6640625" style="448" customWidth="1"/>
    <col min="7430" max="7678" width="8.77734375" style="448"/>
    <col min="7679" max="7679" width="5.88671875" style="448" customWidth="1"/>
    <col min="7680" max="7680" width="4.21875" style="448" customWidth="1"/>
    <col min="7681" max="7681" width="39" style="448" customWidth="1"/>
    <col min="7682" max="7682" width="2" style="448" customWidth="1"/>
    <col min="7683" max="7683" width="62.77734375" style="448" customWidth="1"/>
    <col min="7684" max="7684" width="3.109375" style="448" customWidth="1"/>
    <col min="7685" max="7685" width="3.6640625" style="448" customWidth="1"/>
    <col min="7686" max="7934" width="8.77734375" style="448"/>
    <col min="7935" max="7935" width="5.88671875" style="448" customWidth="1"/>
    <col min="7936" max="7936" width="4.21875" style="448" customWidth="1"/>
    <col min="7937" max="7937" width="39" style="448" customWidth="1"/>
    <col min="7938" max="7938" width="2" style="448" customWidth="1"/>
    <col min="7939" max="7939" width="62.77734375" style="448" customWidth="1"/>
    <col min="7940" max="7940" width="3.109375" style="448" customWidth="1"/>
    <col min="7941" max="7941" width="3.6640625" style="448" customWidth="1"/>
    <col min="7942" max="8190" width="8.77734375" style="448"/>
    <col min="8191" max="8191" width="5.88671875" style="448" customWidth="1"/>
    <col min="8192" max="8192" width="4.21875" style="448" customWidth="1"/>
    <col min="8193" max="8193" width="39" style="448" customWidth="1"/>
    <col min="8194" max="8194" width="2" style="448" customWidth="1"/>
    <col min="8195" max="8195" width="62.77734375" style="448" customWidth="1"/>
    <col min="8196" max="8196" width="3.109375" style="448" customWidth="1"/>
    <col min="8197" max="8197" width="3.6640625" style="448" customWidth="1"/>
    <col min="8198" max="8446" width="8.77734375" style="448"/>
    <col min="8447" max="8447" width="5.88671875" style="448" customWidth="1"/>
    <col min="8448" max="8448" width="4.21875" style="448" customWidth="1"/>
    <col min="8449" max="8449" width="39" style="448" customWidth="1"/>
    <col min="8450" max="8450" width="2" style="448" customWidth="1"/>
    <col min="8451" max="8451" width="62.77734375" style="448" customWidth="1"/>
    <col min="8452" max="8452" width="3.109375" style="448" customWidth="1"/>
    <col min="8453" max="8453" width="3.6640625" style="448" customWidth="1"/>
    <col min="8454" max="8702" width="8.77734375" style="448"/>
    <col min="8703" max="8703" width="5.88671875" style="448" customWidth="1"/>
    <col min="8704" max="8704" width="4.21875" style="448" customWidth="1"/>
    <col min="8705" max="8705" width="39" style="448" customWidth="1"/>
    <col min="8706" max="8706" width="2" style="448" customWidth="1"/>
    <col min="8707" max="8707" width="62.77734375" style="448" customWidth="1"/>
    <col min="8708" max="8708" width="3.109375" style="448" customWidth="1"/>
    <col min="8709" max="8709" width="3.6640625" style="448" customWidth="1"/>
    <col min="8710" max="8958" width="8.77734375" style="448"/>
    <col min="8959" max="8959" width="5.88671875" style="448" customWidth="1"/>
    <col min="8960" max="8960" width="4.21875" style="448" customWidth="1"/>
    <col min="8961" max="8961" width="39" style="448" customWidth="1"/>
    <col min="8962" max="8962" width="2" style="448" customWidth="1"/>
    <col min="8963" max="8963" width="62.77734375" style="448" customWidth="1"/>
    <col min="8964" max="8964" width="3.109375" style="448" customWidth="1"/>
    <col min="8965" max="8965" width="3.6640625" style="448" customWidth="1"/>
    <col min="8966" max="9214" width="8.77734375" style="448"/>
    <col min="9215" max="9215" width="5.88671875" style="448" customWidth="1"/>
    <col min="9216" max="9216" width="4.21875" style="448" customWidth="1"/>
    <col min="9217" max="9217" width="39" style="448" customWidth="1"/>
    <col min="9218" max="9218" width="2" style="448" customWidth="1"/>
    <col min="9219" max="9219" width="62.77734375" style="448" customWidth="1"/>
    <col min="9220" max="9220" width="3.109375" style="448" customWidth="1"/>
    <col min="9221" max="9221" width="3.6640625" style="448" customWidth="1"/>
    <col min="9222" max="9470" width="8.77734375" style="448"/>
    <col min="9471" max="9471" width="5.88671875" style="448" customWidth="1"/>
    <col min="9472" max="9472" width="4.21875" style="448" customWidth="1"/>
    <col min="9473" max="9473" width="39" style="448" customWidth="1"/>
    <col min="9474" max="9474" width="2" style="448" customWidth="1"/>
    <col min="9475" max="9475" width="62.77734375" style="448" customWidth="1"/>
    <col min="9476" max="9476" width="3.109375" style="448" customWidth="1"/>
    <col min="9477" max="9477" width="3.6640625" style="448" customWidth="1"/>
    <col min="9478" max="9726" width="8.77734375" style="448"/>
    <col min="9727" max="9727" width="5.88671875" style="448" customWidth="1"/>
    <col min="9728" max="9728" width="4.21875" style="448" customWidth="1"/>
    <col min="9729" max="9729" width="39" style="448" customWidth="1"/>
    <col min="9730" max="9730" width="2" style="448" customWidth="1"/>
    <col min="9731" max="9731" width="62.77734375" style="448" customWidth="1"/>
    <col min="9732" max="9732" width="3.109375" style="448" customWidth="1"/>
    <col min="9733" max="9733" width="3.6640625" style="448" customWidth="1"/>
    <col min="9734" max="9982" width="8.77734375" style="448"/>
    <col min="9983" max="9983" width="5.88671875" style="448" customWidth="1"/>
    <col min="9984" max="9984" width="4.21875" style="448" customWidth="1"/>
    <col min="9985" max="9985" width="39" style="448" customWidth="1"/>
    <col min="9986" max="9986" width="2" style="448" customWidth="1"/>
    <col min="9987" max="9987" width="62.77734375" style="448" customWidth="1"/>
    <col min="9988" max="9988" width="3.109375" style="448" customWidth="1"/>
    <col min="9989" max="9989" width="3.6640625" style="448" customWidth="1"/>
    <col min="9990" max="10238" width="8.77734375" style="448"/>
    <col min="10239" max="10239" width="5.88671875" style="448" customWidth="1"/>
    <col min="10240" max="10240" width="4.21875" style="448" customWidth="1"/>
    <col min="10241" max="10241" width="39" style="448" customWidth="1"/>
    <col min="10242" max="10242" width="2" style="448" customWidth="1"/>
    <col min="10243" max="10243" width="62.77734375" style="448" customWidth="1"/>
    <col min="10244" max="10244" width="3.109375" style="448" customWidth="1"/>
    <col min="10245" max="10245" width="3.6640625" style="448" customWidth="1"/>
    <col min="10246" max="10494" width="8.77734375" style="448"/>
    <col min="10495" max="10495" width="5.88671875" style="448" customWidth="1"/>
    <col min="10496" max="10496" width="4.21875" style="448" customWidth="1"/>
    <col min="10497" max="10497" width="39" style="448" customWidth="1"/>
    <col min="10498" max="10498" width="2" style="448" customWidth="1"/>
    <col min="10499" max="10499" width="62.77734375" style="448" customWidth="1"/>
    <col min="10500" max="10500" width="3.109375" style="448" customWidth="1"/>
    <col min="10501" max="10501" width="3.6640625" style="448" customWidth="1"/>
    <col min="10502" max="10750" width="8.77734375" style="448"/>
    <col min="10751" max="10751" width="5.88671875" style="448" customWidth="1"/>
    <col min="10752" max="10752" width="4.21875" style="448" customWidth="1"/>
    <col min="10753" max="10753" width="39" style="448" customWidth="1"/>
    <col min="10754" max="10754" width="2" style="448" customWidth="1"/>
    <col min="10755" max="10755" width="62.77734375" style="448" customWidth="1"/>
    <col min="10756" max="10756" width="3.109375" style="448" customWidth="1"/>
    <col min="10757" max="10757" width="3.6640625" style="448" customWidth="1"/>
    <col min="10758" max="11006" width="8.77734375" style="448"/>
    <col min="11007" max="11007" width="5.88671875" style="448" customWidth="1"/>
    <col min="11008" max="11008" width="4.21875" style="448" customWidth="1"/>
    <col min="11009" max="11009" width="39" style="448" customWidth="1"/>
    <col min="11010" max="11010" width="2" style="448" customWidth="1"/>
    <col min="11011" max="11011" width="62.77734375" style="448" customWidth="1"/>
    <col min="11012" max="11012" width="3.109375" style="448" customWidth="1"/>
    <col min="11013" max="11013" width="3.6640625" style="448" customWidth="1"/>
    <col min="11014" max="11262" width="8.77734375" style="448"/>
    <col min="11263" max="11263" width="5.88671875" style="448" customWidth="1"/>
    <col min="11264" max="11264" width="4.21875" style="448" customWidth="1"/>
    <col min="11265" max="11265" width="39" style="448" customWidth="1"/>
    <col min="11266" max="11266" width="2" style="448" customWidth="1"/>
    <col min="11267" max="11267" width="62.77734375" style="448" customWidth="1"/>
    <col min="11268" max="11268" width="3.109375" style="448" customWidth="1"/>
    <col min="11269" max="11269" width="3.6640625" style="448" customWidth="1"/>
    <col min="11270" max="11518" width="8.77734375" style="448"/>
    <col min="11519" max="11519" width="5.88671875" style="448" customWidth="1"/>
    <col min="11520" max="11520" width="4.21875" style="448" customWidth="1"/>
    <col min="11521" max="11521" width="39" style="448" customWidth="1"/>
    <col min="11522" max="11522" width="2" style="448" customWidth="1"/>
    <col min="11523" max="11523" width="62.77734375" style="448" customWidth="1"/>
    <col min="11524" max="11524" width="3.109375" style="448" customWidth="1"/>
    <col min="11525" max="11525" width="3.6640625" style="448" customWidth="1"/>
    <col min="11526" max="11774" width="8.77734375" style="448"/>
    <col min="11775" max="11775" width="5.88671875" style="448" customWidth="1"/>
    <col min="11776" max="11776" width="4.21875" style="448" customWidth="1"/>
    <col min="11777" max="11777" width="39" style="448" customWidth="1"/>
    <col min="11778" max="11778" width="2" style="448" customWidth="1"/>
    <col min="11779" max="11779" width="62.77734375" style="448" customWidth="1"/>
    <col min="11780" max="11780" width="3.109375" style="448" customWidth="1"/>
    <col min="11781" max="11781" width="3.6640625" style="448" customWidth="1"/>
    <col min="11782" max="12030" width="8.77734375" style="448"/>
    <col min="12031" max="12031" width="5.88671875" style="448" customWidth="1"/>
    <col min="12032" max="12032" width="4.21875" style="448" customWidth="1"/>
    <col min="12033" max="12033" width="39" style="448" customWidth="1"/>
    <col min="12034" max="12034" width="2" style="448" customWidth="1"/>
    <col min="12035" max="12035" width="62.77734375" style="448" customWidth="1"/>
    <col min="12036" max="12036" width="3.109375" style="448" customWidth="1"/>
    <col min="12037" max="12037" width="3.6640625" style="448" customWidth="1"/>
    <col min="12038" max="12286" width="8.77734375" style="448"/>
    <col min="12287" max="12287" width="5.88671875" style="448" customWidth="1"/>
    <col min="12288" max="12288" width="4.21875" style="448" customWidth="1"/>
    <col min="12289" max="12289" width="39" style="448" customWidth="1"/>
    <col min="12290" max="12290" width="2" style="448" customWidth="1"/>
    <col min="12291" max="12291" width="62.77734375" style="448" customWidth="1"/>
    <col min="12292" max="12292" width="3.109375" style="448" customWidth="1"/>
    <col min="12293" max="12293" width="3.6640625" style="448" customWidth="1"/>
    <col min="12294" max="12542" width="8.77734375" style="448"/>
    <col min="12543" max="12543" width="5.88671875" style="448" customWidth="1"/>
    <col min="12544" max="12544" width="4.21875" style="448" customWidth="1"/>
    <col min="12545" max="12545" width="39" style="448" customWidth="1"/>
    <col min="12546" max="12546" width="2" style="448" customWidth="1"/>
    <col min="12547" max="12547" width="62.77734375" style="448" customWidth="1"/>
    <col min="12548" max="12548" width="3.109375" style="448" customWidth="1"/>
    <col min="12549" max="12549" width="3.6640625" style="448" customWidth="1"/>
    <col min="12550" max="12798" width="8.77734375" style="448"/>
    <col min="12799" max="12799" width="5.88671875" style="448" customWidth="1"/>
    <col min="12800" max="12800" width="4.21875" style="448" customWidth="1"/>
    <col min="12801" max="12801" width="39" style="448" customWidth="1"/>
    <col min="12802" max="12802" width="2" style="448" customWidth="1"/>
    <col min="12803" max="12803" width="62.77734375" style="448" customWidth="1"/>
    <col min="12804" max="12804" width="3.109375" style="448" customWidth="1"/>
    <col min="12805" max="12805" width="3.6640625" style="448" customWidth="1"/>
    <col min="12806" max="13054" width="8.77734375" style="448"/>
    <col min="13055" max="13055" width="5.88671875" style="448" customWidth="1"/>
    <col min="13056" max="13056" width="4.21875" style="448" customWidth="1"/>
    <col min="13057" max="13057" width="39" style="448" customWidth="1"/>
    <col min="13058" max="13058" width="2" style="448" customWidth="1"/>
    <col min="13059" max="13059" width="62.77734375" style="448" customWidth="1"/>
    <col min="13060" max="13060" width="3.109375" style="448" customWidth="1"/>
    <col min="13061" max="13061" width="3.6640625" style="448" customWidth="1"/>
    <col min="13062" max="13310" width="8.77734375" style="448"/>
    <col min="13311" max="13311" width="5.88671875" style="448" customWidth="1"/>
    <col min="13312" max="13312" width="4.21875" style="448" customWidth="1"/>
    <col min="13313" max="13313" width="39" style="448" customWidth="1"/>
    <col min="13314" max="13314" width="2" style="448" customWidth="1"/>
    <col min="13315" max="13315" width="62.77734375" style="448" customWidth="1"/>
    <col min="13316" max="13316" width="3.109375" style="448" customWidth="1"/>
    <col min="13317" max="13317" width="3.6640625" style="448" customWidth="1"/>
    <col min="13318" max="13566" width="8.77734375" style="448"/>
    <col min="13567" max="13567" width="5.88671875" style="448" customWidth="1"/>
    <col min="13568" max="13568" width="4.21875" style="448" customWidth="1"/>
    <col min="13569" max="13569" width="39" style="448" customWidth="1"/>
    <col min="13570" max="13570" width="2" style="448" customWidth="1"/>
    <col min="13571" max="13571" width="62.77734375" style="448" customWidth="1"/>
    <col min="13572" max="13572" width="3.109375" style="448" customWidth="1"/>
    <col min="13573" max="13573" width="3.6640625" style="448" customWidth="1"/>
    <col min="13574" max="13822" width="8.77734375" style="448"/>
    <col min="13823" max="13823" width="5.88671875" style="448" customWidth="1"/>
    <col min="13824" max="13824" width="4.21875" style="448" customWidth="1"/>
    <col min="13825" max="13825" width="39" style="448" customWidth="1"/>
    <col min="13826" max="13826" width="2" style="448" customWidth="1"/>
    <col min="13827" max="13827" width="62.77734375" style="448" customWidth="1"/>
    <col min="13828" max="13828" width="3.109375" style="448" customWidth="1"/>
    <col min="13829" max="13829" width="3.6640625" style="448" customWidth="1"/>
    <col min="13830" max="14078" width="8.77734375" style="448"/>
    <col min="14079" max="14079" width="5.88671875" style="448" customWidth="1"/>
    <col min="14080" max="14080" width="4.21875" style="448" customWidth="1"/>
    <col min="14081" max="14081" width="39" style="448" customWidth="1"/>
    <col min="14082" max="14082" width="2" style="448" customWidth="1"/>
    <col min="14083" max="14083" width="62.77734375" style="448" customWidth="1"/>
    <col min="14084" max="14084" width="3.109375" style="448" customWidth="1"/>
    <col min="14085" max="14085" width="3.6640625" style="448" customWidth="1"/>
    <col min="14086" max="14334" width="8.77734375" style="448"/>
    <col min="14335" max="14335" width="5.88671875" style="448" customWidth="1"/>
    <col min="14336" max="14336" width="4.21875" style="448" customWidth="1"/>
    <col min="14337" max="14337" width="39" style="448" customWidth="1"/>
    <col min="14338" max="14338" width="2" style="448" customWidth="1"/>
    <col min="14339" max="14339" width="62.77734375" style="448" customWidth="1"/>
    <col min="14340" max="14340" width="3.109375" style="448" customWidth="1"/>
    <col min="14341" max="14341" width="3.6640625" style="448" customWidth="1"/>
    <col min="14342" max="14590" width="8.77734375" style="448"/>
    <col min="14591" max="14591" width="5.88671875" style="448" customWidth="1"/>
    <col min="14592" max="14592" width="4.21875" style="448" customWidth="1"/>
    <col min="14593" max="14593" width="39" style="448" customWidth="1"/>
    <col min="14594" max="14594" width="2" style="448" customWidth="1"/>
    <col min="14595" max="14595" width="62.77734375" style="448" customWidth="1"/>
    <col min="14596" max="14596" width="3.109375" style="448" customWidth="1"/>
    <col min="14597" max="14597" width="3.6640625" style="448" customWidth="1"/>
    <col min="14598" max="14846" width="8.77734375" style="448"/>
    <col min="14847" max="14847" width="5.88671875" style="448" customWidth="1"/>
    <col min="14848" max="14848" width="4.21875" style="448" customWidth="1"/>
    <col min="14849" max="14849" width="39" style="448" customWidth="1"/>
    <col min="14850" max="14850" width="2" style="448" customWidth="1"/>
    <col min="14851" max="14851" width="62.77734375" style="448" customWidth="1"/>
    <col min="14852" max="14852" width="3.109375" style="448" customWidth="1"/>
    <col min="14853" max="14853" width="3.6640625" style="448" customWidth="1"/>
    <col min="14854" max="15102" width="8.77734375" style="448"/>
    <col min="15103" max="15103" width="5.88671875" style="448" customWidth="1"/>
    <col min="15104" max="15104" width="4.21875" style="448" customWidth="1"/>
    <col min="15105" max="15105" width="39" style="448" customWidth="1"/>
    <col min="15106" max="15106" width="2" style="448" customWidth="1"/>
    <col min="15107" max="15107" width="62.77734375" style="448" customWidth="1"/>
    <col min="15108" max="15108" width="3.109375" style="448" customWidth="1"/>
    <col min="15109" max="15109" width="3.6640625" style="448" customWidth="1"/>
    <col min="15110" max="15358" width="8.77734375" style="448"/>
    <col min="15359" max="15359" width="5.88671875" style="448" customWidth="1"/>
    <col min="15360" max="15360" width="4.21875" style="448" customWidth="1"/>
    <col min="15361" max="15361" width="39" style="448" customWidth="1"/>
    <col min="15362" max="15362" width="2" style="448" customWidth="1"/>
    <col min="15363" max="15363" width="62.77734375" style="448" customWidth="1"/>
    <col min="15364" max="15364" width="3.109375" style="448" customWidth="1"/>
    <col min="15365" max="15365" width="3.6640625" style="448" customWidth="1"/>
    <col min="15366" max="15614" width="8.77734375" style="448"/>
    <col min="15615" max="15615" width="5.88671875" style="448" customWidth="1"/>
    <col min="15616" max="15616" width="4.21875" style="448" customWidth="1"/>
    <col min="15617" max="15617" width="39" style="448" customWidth="1"/>
    <col min="15618" max="15618" width="2" style="448" customWidth="1"/>
    <col min="15619" max="15619" width="62.77734375" style="448" customWidth="1"/>
    <col min="15620" max="15620" width="3.109375" style="448" customWidth="1"/>
    <col min="15621" max="15621" width="3.6640625" style="448" customWidth="1"/>
    <col min="15622" max="15870" width="8.77734375" style="448"/>
    <col min="15871" max="15871" width="5.88671875" style="448" customWidth="1"/>
    <col min="15872" max="15872" width="4.21875" style="448" customWidth="1"/>
    <col min="15873" max="15873" width="39" style="448" customWidth="1"/>
    <col min="15874" max="15874" width="2" style="448" customWidth="1"/>
    <col min="15875" max="15875" width="62.77734375" style="448" customWidth="1"/>
    <col min="15876" max="15876" width="3.109375" style="448" customWidth="1"/>
    <col min="15877" max="15877" width="3.6640625" style="448" customWidth="1"/>
    <col min="15878" max="16126" width="8.77734375" style="448"/>
    <col min="16127" max="16127" width="5.88671875" style="448" customWidth="1"/>
    <col min="16128" max="16128" width="4.21875" style="448" customWidth="1"/>
    <col min="16129" max="16129" width="39" style="448" customWidth="1"/>
    <col min="16130" max="16130" width="2" style="448" customWidth="1"/>
    <col min="16131" max="16131" width="62.77734375" style="448" customWidth="1"/>
    <col min="16132" max="16132" width="3.109375" style="448" customWidth="1"/>
    <col min="16133" max="16133" width="3.6640625" style="448" customWidth="1"/>
    <col min="16134" max="16384" width="8.77734375" style="448"/>
  </cols>
  <sheetData>
    <row r="1" spans="1:5" ht="24.95" customHeight="1">
      <c r="A1" s="429"/>
      <c r="B1" s="428"/>
      <c r="C1" s="428"/>
      <c r="D1" s="427"/>
      <c r="E1" s="426"/>
    </row>
    <row r="2" spans="1:5" ht="9.9499999999999993" customHeight="1">
      <c r="A2" s="775" t="s">
        <v>383</v>
      </c>
      <c r="B2" s="776"/>
      <c r="C2" s="776"/>
      <c r="D2" s="776"/>
      <c r="E2" s="777"/>
    </row>
    <row r="3" spans="1:5" ht="24.95" customHeight="1">
      <c r="A3" s="778"/>
      <c r="B3" s="779"/>
      <c r="C3" s="779"/>
      <c r="D3" s="779"/>
      <c r="E3" s="780"/>
    </row>
    <row r="4" spans="1:5" ht="9.9499999999999993" customHeight="1">
      <c r="A4" s="781"/>
      <c r="B4" s="782"/>
      <c r="C4" s="782"/>
      <c r="D4" s="782"/>
      <c r="E4" s="783"/>
    </row>
    <row r="5" spans="1:5" ht="9.9499999999999993" customHeight="1">
      <c r="A5" s="420"/>
      <c r="B5" s="419"/>
      <c r="C5" s="605"/>
      <c r="D5" s="605"/>
      <c r="E5" s="418"/>
    </row>
    <row r="6" spans="1:5" s="424" customFormat="1" ht="20.100000000000001" customHeight="1">
      <c r="A6" s="606" t="s">
        <v>272</v>
      </c>
      <c r="B6" s="607"/>
      <c r="C6" s="608"/>
      <c r="D6" s="608" t="s">
        <v>271</v>
      </c>
      <c r="E6" s="425"/>
    </row>
    <row r="7" spans="1:5" s="423" customFormat="1" ht="9.9499999999999993" customHeight="1">
      <c r="A7" s="420"/>
      <c r="B7" s="609"/>
      <c r="C7" s="610"/>
      <c r="D7" s="611"/>
      <c r="E7" s="418"/>
    </row>
    <row r="8" spans="1:5" s="421" customFormat="1" ht="19.899999999999999" customHeight="1">
      <c r="A8" s="612"/>
      <c r="B8" s="613" t="s">
        <v>270</v>
      </c>
      <c r="C8" s="614"/>
      <c r="D8" s="615" t="s">
        <v>289</v>
      </c>
      <c r="E8" s="422"/>
    </row>
    <row r="9" spans="1:5" s="421" customFormat="1" ht="19.899999999999999" customHeight="1">
      <c r="A9" s="612"/>
      <c r="B9" s="613" t="s">
        <v>518</v>
      </c>
      <c r="C9" s="614"/>
      <c r="D9" s="615" t="s">
        <v>516</v>
      </c>
      <c r="E9" s="422"/>
    </row>
    <row r="10" spans="1:5" s="421" customFormat="1" ht="19.899999999999999" customHeight="1">
      <c r="A10" s="612"/>
      <c r="B10" s="613" t="s">
        <v>517</v>
      </c>
      <c r="C10" s="614"/>
      <c r="D10" s="615" t="s">
        <v>291</v>
      </c>
      <c r="E10" s="422"/>
    </row>
    <row r="11" spans="1:5" s="421" customFormat="1" ht="19.899999999999999" customHeight="1">
      <c r="A11" s="612"/>
      <c r="B11" s="613" t="s">
        <v>519</v>
      </c>
      <c r="C11" s="614"/>
      <c r="D11" s="615" t="s">
        <v>0</v>
      </c>
      <c r="E11" s="422"/>
    </row>
    <row r="12" spans="1:5" s="421" customFormat="1" ht="19.899999999999999" customHeight="1">
      <c r="A12" s="612"/>
      <c r="B12" s="613" t="s">
        <v>520</v>
      </c>
      <c r="C12" s="614"/>
      <c r="D12" s="615" t="s">
        <v>370</v>
      </c>
      <c r="E12" s="422"/>
    </row>
    <row r="13" spans="1:5" s="421" customFormat="1" ht="19.899999999999999" customHeight="1">
      <c r="A13" s="612"/>
      <c r="B13" s="613" t="s">
        <v>521</v>
      </c>
      <c r="C13" s="614"/>
      <c r="D13" s="615" t="s">
        <v>350</v>
      </c>
      <c r="E13" s="422"/>
    </row>
    <row r="14" spans="1:5" s="421" customFormat="1" ht="19.899999999999999" customHeight="1">
      <c r="A14" s="612"/>
      <c r="B14" s="613" t="s">
        <v>522</v>
      </c>
      <c r="C14" s="614"/>
      <c r="D14" s="615" t="s">
        <v>372</v>
      </c>
      <c r="E14" s="422"/>
    </row>
    <row r="15" spans="1:5" s="421" customFormat="1" ht="19.899999999999999" customHeight="1">
      <c r="A15" s="612"/>
      <c r="B15" s="613" t="s">
        <v>523</v>
      </c>
      <c r="C15" s="614"/>
      <c r="D15" s="615" t="s">
        <v>269</v>
      </c>
      <c r="E15" s="422"/>
    </row>
    <row r="16" spans="1:5" s="421" customFormat="1" ht="19.899999999999999" customHeight="1">
      <c r="A16" s="612"/>
      <c r="B16" s="613" t="s">
        <v>524</v>
      </c>
      <c r="C16" s="614"/>
      <c r="D16" s="615" t="s">
        <v>1</v>
      </c>
      <c r="E16" s="422"/>
    </row>
    <row r="17" spans="1:5" s="421" customFormat="1" ht="19.899999999999999" customHeight="1">
      <c r="A17" s="612"/>
      <c r="B17" s="613" t="s">
        <v>525</v>
      </c>
      <c r="C17" s="614"/>
      <c r="D17" s="615" t="s">
        <v>292</v>
      </c>
      <c r="E17" s="422"/>
    </row>
    <row r="18" spans="1:5" s="421" customFormat="1" ht="19.899999999999999" customHeight="1">
      <c r="A18" s="612"/>
      <c r="B18" s="613" t="s">
        <v>526</v>
      </c>
      <c r="C18" s="614"/>
      <c r="D18" s="615" t="s">
        <v>374</v>
      </c>
      <c r="E18" s="422"/>
    </row>
    <row r="19" spans="1:5" s="421" customFormat="1" ht="19.899999999999999" customHeight="1">
      <c r="A19" s="612"/>
      <c r="B19" s="613" t="s">
        <v>527</v>
      </c>
      <c r="C19" s="614"/>
      <c r="D19" s="615" t="s">
        <v>293</v>
      </c>
      <c r="E19" s="422"/>
    </row>
    <row r="20" spans="1:5" s="421" customFormat="1" ht="19.899999999999999" customHeight="1">
      <c r="A20" s="612"/>
      <c r="B20" s="613" t="s">
        <v>528</v>
      </c>
      <c r="C20" s="614"/>
      <c r="D20" s="615" t="s">
        <v>2</v>
      </c>
      <c r="E20" s="422"/>
    </row>
    <row r="21" spans="1:5" s="421" customFormat="1" ht="19.899999999999999" customHeight="1">
      <c r="A21" s="612"/>
      <c r="B21" s="613" t="s">
        <v>529</v>
      </c>
      <c r="C21" s="614"/>
      <c r="D21" s="615" t="s">
        <v>3</v>
      </c>
      <c r="E21" s="422"/>
    </row>
    <row r="22" spans="1:5" s="421" customFormat="1" ht="19.899999999999999" customHeight="1">
      <c r="A22" s="612"/>
      <c r="B22" s="613" t="s">
        <v>530</v>
      </c>
      <c r="C22" s="614"/>
      <c r="D22" s="615" t="s">
        <v>389</v>
      </c>
      <c r="E22" s="422"/>
    </row>
    <row r="23" spans="1:5" s="421" customFormat="1" ht="19.899999999999999" customHeight="1">
      <c r="A23" s="612"/>
      <c r="B23" s="613" t="s">
        <v>531</v>
      </c>
      <c r="C23" s="614"/>
      <c r="D23" s="615" t="s">
        <v>294</v>
      </c>
      <c r="E23" s="422"/>
    </row>
    <row r="24" spans="1:5" s="421" customFormat="1" ht="19.899999999999999" customHeight="1">
      <c r="A24" s="612"/>
      <c r="B24" s="613" t="s">
        <v>532</v>
      </c>
      <c r="C24" s="614"/>
      <c r="D24" s="615" t="s">
        <v>268</v>
      </c>
      <c r="E24" s="422"/>
    </row>
    <row r="25" spans="1:5" ht="19.899999999999999" customHeight="1">
      <c r="A25" s="420"/>
      <c r="B25" s="609"/>
      <c r="C25" s="611"/>
      <c r="D25" s="611"/>
      <c r="E25" s="418"/>
    </row>
    <row r="26" spans="1:5" ht="19.899999999999999" customHeight="1">
      <c r="A26" s="616"/>
      <c r="B26" s="419" t="s">
        <v>267</v>
      </c>
      <c r="C26" s="419"/>
      <c r="D26" s="617"/>
      <c r="E26" s="418"/>
    </row>
    <row r="27" spans="1:5" ht="15.75">
      <c r="A27" s="417"/>
      <c r="B27" s="415"/>
      <c r="C27" s="415"/>
      <c r="D27" s="415"/>
      <c r="E27" s="416"/>
    </row>
    <row r="28" spans="1:5" ht="15.75">
      <c r="A28" s="417"/>
      <c r="B28" s="415"/>
      <c r="C28" s="415"/>
      <c r="D28" s="415"/>
      <c r="E28" s="416"/>
    </row>
    <row r="29" spans="1:5" ht="15.75">
      <c r="A29" s="417"/>
      <c r="B29" s="415"/>
      <c r="C29" s="415"/>
      <c r="D29" s="415"/>
      <c r="E29" s="416"/>
    </row>
    <row r="30" spans="1:5" ht="15.75">
      <c r="A30" s="417"/>
      <c r="B30" s="415"/>
      <c r="C30" s="415"/>
      <c r="D30" s="415"/>
      <c r="E30" s="416"/>
    </row>
    <row r="31" spans="1:5">
      <c r="A31" s="618"/>
      <c r="B31" s="619"/>
      <c r="C31" s="619"/>
      <c r="D31" s="619"/>
      <c r="E31" s="620"/>
    </row>
    <row r="32" spans="1:5">
      <c r="A32" s="618"/>
      <c r="B32" s="619"/>
      <c r="C32" s="619"/>
      <c r="D32" s="619"/>
      <c r="E32" s="620"/>
    </row>
    <row r="33" spans="1:5">
      <c r="A33" s="618"/>
      <c r="B33" s="619"/>
      <c r="C33" s="619"/>
      <c r="D33" s="619"/>
      <c r="E33" s="620"/>
    </row>
    <row r="34" spans="1:5">
      <c r="A34" s="618"/>
      <c r="B34" s="619"/>
      <c r="C34" s="619"/>
      <c r="D34" s="619"/>
      <c r="E34" s="620"/>
    </row>
    <row r="35" spans="1:5">
      <c r="A35" s="618"/>
      <c r="B35" s="619"/>
      <c r="C35" s="619"/>
      <c r="D35" s="619"/>
      <c r="E35" s="620"/>
    </row>
    <row r="36" spans="1:5">
      <c r="A36" s="618"/>
      <c r="B36" s="619"/>
      <c r="C36" s="619"/>
      <c r="D36" s="619"/>
      <c r="E36" s="620"/>
    </row>
    <row r="37" spans="1:5">
      <c r="A37" s="618"/>
      <c r="B37" s="619"/>
      <c r="C37" s="619"/>
      <c r="D37" s="619"/>
      <c r="E37" s="620"/>
    </row>
    <row r="38" spans="1:5">
      <c r="A38" s="618"/>
      <c r="B38" s="619"/>
      <c r="C38" s="619"/>
      <c r="D38" s="619"/>
      <c r="E38" s="620"/>
    </row>
    <row r="39" spans="1:5">
      <c r="A39" s="618"/>
      <c r="B39" s="619"/>
      <c r="C39" s="619"/>
      <c r="D39" s="619"/>
      <c r="E39" s="620"/>
    </row>
    <row r="40" spans="1:5" ht="14.25" thickBot="1">
      <c r="A40" s="621"/>
      <c r="B40" s="622"/>
      <c r="C40" s="622"/>
      <c r="D40" s="622"/>
      <c r="E40" s="623"/>
    </row>
  </sheetData>
  <mergeCells count="1">
    <mergeCell ref="A2:E4"/>
  </mergeCells>
  <phoneticPr fontId="2" type="noConversion"/>
  <hyperlinks>
    <hyperlink ref="B8" location="'1.인구추이'!A1" display="1. 인구추이"/>
    <hyperlink ref="B10" location="'3.연령(5세계급)및성별인구'!Print_Area" display="3. 연령(5세계급) 및 성별 인구"/>
    <hyperlink ref="B11" location="'4.인구동태'!Print_Area" display="4. 인구동태"/>
    <hyperlink ref="B13" location="'5.인구이동'!Print_Area" display="5. 인구이동"/>
    <hyperlink ref="B14" location="'5-1.시별인구이동(제주시)'!Print_Area" display="5-1. 시별 인구이동"/>
    <hyperlink ref="B15" location="'6.주민등록전입지별인구이동'!Print_Area" display="6. 주민등록전입지별 인구이동(타시도→제주)"/>
    <hyperlink ref="B16" location="'7.주민등록전출지별인구이동'!Print_Area" display="7. 주민등록전출지별 인구이동(제주→타시도)"/>
    <hyperlink ref="B17" location="'8.외국인 국적별 등록현황 '!Print_Area" display="8. 외국인 국적별 등록현황"/>
    <hyperlink ref="B18" location="'9.외국인과의 혼인'!Print_Area" display="9. 외국인과의 혼인"/>
    <hyperlink ref="B19" location="'10.사망원인별사망'!Print_Area" display="10. 사망원인별 사망"/>
    <hyperlink ref="B21" location="'12.이혼율'!A1" display="12. 이혼율"/>
    <hyperlink ref="B22" location="'13.여성가구주현황'!A1" display="13. 여성가구주 현황"/>
    <hyperlink ref="B12" location="'4-1.시별 인구동태'!Print_Area" display="4-1. 시별 인구동태"/>
    <hyperlink ref="B20" location="'11.혼인율'!Print_Area" display="11. 혼인율"/>
    <hyperlink ref="B23" location="'14.다문화 가구 및 가구원'!Print_Area" display="14. 다문화 가구 및 가구원"/>
    <hyperlink ref="B24" location="'15.가구원수별 가구'!A1" display="15. 가구원수별 가구"/>
    <hyperlink ref="B9" location="'2.읍면동별세대및등록인구'!A1" display="2. 읍면동별 세대 및 인구"/>
  </hyperlinks>
  <pageMargins left="0.59055118110236204" right="0.59055118110236204" top="0.78740157480314998" bottom="0.59055118110236204" header="0.39370078740157499" footer="0.39370078740157499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60"/>
  <sheetViews>
    <sheetView view="pageBreakPreview" zoomScaleNormal="100" zoomScaleSheetLayoutView="100" workbookViewId="0">
      <selection sqref="A1:H1"/>
    </sheetView>
  </sheetViews>
  <sheetFormatPr defaultColWidth="4.44140625" defaultRowHeight="15" customHeight="1"/>
  <cols>
    <col min="1" max="8" width="8.44140625" style="17" customWidth="1"/>
    <col min="9" max="11" width="7.44140625" style="17" customWidth="1"/>
    <col min="12" max="12" width="7.44140625" style="18" customWidth="1"/>
    <col min="13" max="13" width="7.44140625" style="6" customWidth="1"/>
    <col min="14" max="14" width="7.44140625" style="19" customWidth="1"/>
    <col min="15" max="15" width="7.44140625" style="20" customWidth="1"/>
    <col min="16" max="16" width="7.44140625" style="17" customWidth="1"/>
    <col min="17" max="17" width="8.44140625" style="17" customWidth="1"/>
    <col min="18" max="16384" width="4.44140625" style="17"/>
  </cols>
  <sheetData>
    <row r="1" spans="1:17" s="6" customFormat="1" ht="32.450000000000003" customHeight="1">
      <c r="A1" s="787" t="s">
        <v>392</v>
      </c>
      <c r="B1" s="787"/>
      <c r="C1" s="787"/>
      <c r="D1" s="787"/>
      <c r="E1" s="787"/>
      <c r="F1" s="787"/>
      <c r="G1" s="787"/>
      <c r="H1" s="787"/>
      <c r="I1" s="787" t="s">
        <v>297</v>
      </c>
      <c r="J1" s="787"/>
      <c r="K1" s="787"/>
      <c r="L1" s="787"/>
      <c r="M1" s="787"/>
      <c r="N1" s="787"/>
      <c r="O1" s="787"/>
      <c r="P1" s="787"/>
      <c r="Q1" s="787"/>
    </row>
    <row r="2" spans="1:17" s="6" customFormat="1" ht="6.95" customHeight="1">
      <c r="A2" s="599"/>
      <c r="B2" s="599"/>
      <c r="C2" s="599"/>
      <c r="D2" s="599"/>
      <c r="E2" s="599"/>
      <c r="F2" s="599"/>
      <c r="G2" s="599"/>
      <c r="H2" s="599"/>
      <c r="I2" s="599"/>
      <c r="J2" s="599"/>
      <c r="K2" s="599"/>
      <c r="L2" s="599"/>
      <c r="M2" s="599"/>
      <c r="N2" s="599"/>
      <c r="O2" s="599"/>
      <c r="P2" s="599"/>
      <c r="Q2" s="599"/>
    </row>
    <row r="3" spans="1:17" s="66" customFormat="1" ht="21.2" customHeight="1">
      <c r="A3" s="194" t="s">
        <v>4</v>
      </c>
      <c r="B3" s="200"/>
      <c r="C3" s="200"/>
      <c r="D3" s="200"/>
      <c r="E3" s="200"/>
      <c r="F3" s="200"/>
      <c r="G3" s="200"/>
      <c r="H3" s="200"/>
      <c r="I3" s="200"/>
      <c r="J3" s="200"/>
      <c r="K3" s="200"/>
      <c r="L3" s="201"/>
      <c r="M3" s="200"/>
      <c r="N3" s="202"/>
      <c r="O3" s="203"/>
      <c r="P3" s="200"/>
      <c r="Q3" s="204" t="s">
        <v>5</v>
      </c>
    </row>
    <row r="4" spans="1:17" s="8" customFormat="1" ht="28.35" customHeight="1">
      <c r="A4" s="801" t="s">
        <v>6</v>
      </c>
      <c r="B4" s="306" t="s">
        <v>375</v>
      </c>
      <c r="C4" s="807" t="s">
        <v>309</v>
      </c>
      <c r="D4" s="785"/>
      <c r="E4" s="785"/>
      <c r="F4" s="785"/>
      <c r="G4" s="785"/>
      <c r="H4" s="785"/>
      <c r="I4" s="785" t="s">
        <v>308</v>
      </c>
      <c r="J4" s="785"/>
      <c r="K4" s="786"/>
      <c r="L4" s="205" t="s">
        <v>7</v>
      </c>
      <c r="M4" s="206" t="s">
        <v>376</v>
      </c>
      <c r="N4" s="207" t="s">
        <v>377</v>
      </c>
      <c r="O4" s="796" t="s">
        <v>8</v>
      </c>
      <c r="P4" s="797"/>
      <c r="Q4" s="804" t="s">
        <v>9</v>
      </c>
    </row>
    <row r="5" spans="1:17" s="8" customFormat="1" ht="14.1" customHeight="1">
      <c r="A5" s="802"/>
      <c r="B5" s="601"/>
      <c r="C5" s="793" t="s">
        <v>10</v>
      </c>
      <c r="D5" s="794"/>
      <c r="E5" s="795"/>
      <c r="F5" s="793" t="s">
        <v>11</v>
      </c>
      <c r="G5" s="794"/>
      <c r="H5" s="794"/>
      <c r="I5" s="794" t="s">
        <v>307</v>
      </c>
      <c r="J5" s="794"/>
      <c r="K5" s="795"/>
      <c r="L5" s="208" t="s">
        <v>13</v>
      </c>
      <c r="M5" s="601"/>
      <c r="N5" s="209"/>
      <c r="O5" s="290"/>
      <c r="P5" s="798" t="s">
        <v>14</v>
      </c>
      <c r="Q5" s="805"/>
    </row>
    <row r="6" spans="1:17" s="8" customFormat="1" ht="14.1" customHeight="1">
      <c r="A6" s="802"/>
      <c r="B6" s="601" t="s">
        <v>15</v>
      </c>
      <c r="C6" s="603"/>
      <c r="D6" s="210" t="s">
        <v>16</v>
      </c>
      <c r="E6" s="210" t="s">
        <v>17</v>
      </c>
      <c r="F6" s="601"/>
      <c r="G6" s="210" t="s">
        <v>16</v>
      </c>
      <c r="H6" s="600" t="s">
        <v>17</v>
      </c>
      <c r="I6" s="211"/>
      <c r="J6" s="210" t="s">
        <v>16</v>
      </c>
      <c r="K6" s="210" t="s">
        <v>17</v>
      </c>
      <c r="L6" s="333" t="s">
        <v>18</v>
      </c>
      <c r="M6" s="601" t="s">
        <v>344</v>
      </c>
      <c r="N6" s="625" t="s">
        <v>369</v>
      </c>
      <c r="O6" s="334"/>
      <c r="P6" s="799"/>
      <c r="Q6" s="805"/>
    </row>
    <row r="7" spans="1:17" s="8" customFormat="1" ht="14.1" customHeight="1">
      <c r="A7" s="802"/>
      <c r="B7" s="789" t="s">
        <v>19</v>
      </c>
      <c r="C7" s="603"/>
      <c r="D7" s="601"/>
      <c r="E7" s="601"/>
      <c r="F7" s="601"/>
      <c r="G7" s="601"/>
      <c r="H7" s="198"/>
      <c r="I7" s="211"/>
      <c r="J7" s="601"/>
      <c r="K7" s="601"/>
      <c r="L7" s="333" t="s">
        <v>20</v>
      </c>
      <c r="M7" s="601" t="s">
        <v>21</v>
      </c>
      <c r="N7" s="625" t="s">
        <v>368</v>
      </c>
      <c r="O7" s="444" t="s">
        <v>18</v>
      </c>
      <c r="P7" s="799"/>
      <c r="Q7" s="805"/>
    </row>
    <row r="8" spans="1:17" s="7" customFormat="1" ht="14.1" customHeight="1">
      <c r="A8" s="803"/>
      <c r="B8" s="790"/>
      <c r="C8" s="604"/>
      <c r="D8" s="602" t="s">
        <v>23</v>
      </c>
      <c r="E8" s="602" t="s">
        <v>24</v>
      </c>
      <c r="F8" s="602"/>
      <c r="G8" s="602" t="s">
        <v>23</v>
      </c>
      <c r="H8" s="604" t="s">
        <v>24</v>
      </c>
      <c r="I8" s="335" t="s">
        <v>12</v>
      </c>
      <c r="J8" s="602" t="s">
        <v>23</v>
      </c>
      <c r="K8" s="602" t="s">
        <v>24</v>
      </c>
      <c r="L8" s="336" t="s">
        <v>25</v>
      </c>
      <c r="M8" s="602" t="s">
        <v>26</v>
      </c>
      <c r="N8" s="626" t="s">
        <v>367</v>
      </c>
      <c r="O8" s="445" t="s">
        <v>22</v>
      </c>
      <c r="P8" s="800"/>
      <c r="Q8" s="806"/>
    </row>
    <row r="9" spans="1:17" s="8" customFormat="1" ht="19.350000000000001" customHeight="1">
      <c r="A9" s="213">
        <v>2004</v>
      </c>
      <c r="B9" s="181">
        <v>199989</v>
      </c>
      <c r="C9" s="181">
        <v>557235</v>
      </c>
      <c r="D9" s="181">
        <v>277664</v>
      </c>
      <c r="E9" s="181">
        <v>279571</v>
      </c>
      <c r="F9" s="181">
        <v>555362</v>
      </c>
      <c r="G9" s="181">
        <v>276693</v>
      </c>
      <c r="H9" s="182">
        <v>278669</v>
      </c>
      <c r="I9" s="181">
        <v>1873</v>
      </c>
      <c r="J9" s="212">
        <v>971</v>
      </c>
      <c r="K9" s="181">
        <v>902</v>
      </c>
      <c r="L9" s="545">
        <v>0.6</v>
      </c>
      <c r="M9" s="546">
        <v>2.7863282480536431</v>
      </c>
      <c r="N9" s="182">
        <v>53332</v>
      </c>
      <c r="O9" s="547">
        <v>301.49982956482216</v>
      </c>
      <c r="P9" s="330">
        <v>1848.21</v>
      </c>
      <c r="Q9" s="199">
        <v>2004</v>
      </c>
    </row>
    <row r="10" spans="1:17" s="8" customFormat="1" ht="19.350000000000001" customHeight="1">
      <c r="A10" s="213">
        <v>2005</v>
      </c>
      <c r="B10" s="181">
        <v>204635</v>
      </c>
      <c r="C10" s="181">
        <v>559747</v>
      </c>
      <c r="D10" s="181">
        <v>279415</v>
      </c>
      <c r="E10" s="181">
        <v>280332</v>
      </c>
      <c r="F10" s="181">
        <v>557569</v>
      </c>
      <c r="G10" s="181">
        <v>278281</v>
      </c>
      <c r="H10" s="182">
        <v>279288</v>
      </c>
      <c r="I10" s="181">
        <v>2178</v>
      </c>
      <c r="J10" s="212">
        <v>1553</v>
      </c>
      <c r="K10" s="181">
        <v>625</v>
      </c>
      <c r="L10" s="545">
        <v>0.45</v>
      </c>
      <c r="M10" s="546">
        <v>2.7353434163266304</v>
      </c>
      <c r="N10" s="182">
        <v>55795</v>
      </c>
      <c r="O10" s="547">
        <v>302.84915082753059</v>
      </c>
      <c r="P10" s="330">
        <v>1848.27</v>
      </c>
      <c r="Q10" s="199">
        <v>2005</v>
      </c>
    </row>
    <row r="11" spans="1:17" s="8" customFormat="1" ht="19.350000000000001" customHeight="1">
      <c r="A11" s="213">
        <v>2006</v>
      </c>
      <c r="B11" s="181">
        <v>208424</v>
      </c>
      <c r="C11" s="181">
        <v>561695</v>
      </c>
      <c r="D11" s="181">
        <v>280711</v>
      </c>
      <c r="E11" s="181">
        <v>280984</v>
      </c>
      <c r="F11" s="181">
        <v>558496</v>
      </c>
      <c r="G11" s="181">
        <v>278854</v>
      </c>
      <c r="H11" s="182">
        <v>279642</v>
      </c>
      <c r="I11" s="181">
        <v>3199</v>
      </c>
      <c r="J11" s="212">
        <v>1857</v>
      </c>
      <c r="K11" s="181">
        <v>1342</v>
      </c>
      <c r="L11" s="545">
        <v>0.34</v>
      </c>
      <c r="M11" s="546">
        <v>2.7</v>
      </c>
      <c r="N11" s="182">
        <v>58685</v>
      </c>
      <c r="O11" s="547">
        <v>303.89999999999998</v>
      </c>
      <c r="P11" s="330">
        <v>1848.44</v>
      </c>
      <c r="Q11" s="199">
        <v>2006</v>
      </c>
    </row>
    <row r="12" spans="1:17" s="8" customFormat="1" ht="19.350000000000001" customHeight="1">
      <c r="A12" s="213">
        <v>2007</v>
      </c>
      <c r="B12" s="181">
        <v>211850</v>
      </c>
      <c r="C12" s="181">
        <v>563388</v>
      </c>
      <c r="D12" s="181">
        <v>281576</v>
      </c>
      <c r="E12" s="181">
        <v>281812</v>
      </c>
      <c r="F12" s="181">
        <v>559258</v>
      </c>
      <c r="G12" s="181">
        <v>279246</v>
      </c>
      <c r="H12" s="182">
        <v>280012</v>
      </c>
      <c r="I12" s="181">
        <v>4130</v>
      </c>
      <c r="J12" s="212">
        <v>2330</v>
      </c>
      <c r="K12" s="181">
        <v>1800</v>
      </c>
      <c r="L12" s="545">
        <v>0.3</v>
      </c>
      <c r="M12" s="546">
        <v>2.6</v>
      </c>
      <c r="N12" s="182">
        <v>61814</v>
      </c>
      <c r="O12" s="547">
        <v>304.79000000000002</v>
      </c>
      <c r="P12" s="330">
        <v>1848.43</v>
      </c>
      <c r="Q12" s="199">
        <v>2007</v>
      </c>
    </row>
    <row r="13" spans="1:17" s="8" customFormat="1" ht="19.350000000000001" customHeight="1">
      <c r="A13" s="213">
        <v>2008</v>
      </c>
      <c r="B13" s="181">
        <v>214681</v>
      </c>
      <c r="C13" s="181">
        <v>565520</v>
      </c>
      <c r="D13" s="181">
        <v>282937</v>
      </c>
      <c r="E13" s="181">
        <v>282583</v>
      </c>
      <c r="F13" s="181">
        <v>560618</v>
      </c>
      <c r="G13" s="181">
        <v>280088</v>
      </c>
      <c r="H13" s="182">
        <v>280530</v>
      </c>
      <c r="I13" s="181">
        <v>4902</v>
      </c>
      <c r="J13" s="212">
        <v>2849</v>
      </c>
      <c r="K13" s="181">
        <v>2053</v>
      </c>
      <c r="L13" s="545">
        <v>0.38</v>
      </c>
      <c r="M13" s="546">
        <v>2.6</v>
      </c>
      <c r="N13" s="182">
        <v>64285</v>
      </c>
      <c r="O13" s="547">
        <v>305.93</v>
      </c>
      <c r="P13" s="330">
        <v>1848.5</v>
      </c>
      <c r="Q13" s="199">
        <v>2008</v>
      </c>
    </row>
    <row r="14" spans="1:17" s="8" customFormat="1" ht="19.350000000000001" customHeight="1">
      <c r="A14" s="213">
        <v>2009</v>
      </c>
      <c r="B14" s="181">
        <v>217711</v>
      </c>
      <c r="C14" s="181">
        <v>567913</v>
      </c>
      <c r="D14" s="181">
        <v>284256</v>
      </c>
      <c r="E14" s="181">
        <v>283657</v>
      </c>
      <c r="F14" s="181">
        <v>562663</v>
      </c>
      <c r="G14" s="181">
        <v>281319</v>
      </c>
      <c r="H14" s="182">
        <v>281344</v>
      </c>
      <c r="I14" s="181">
        <v>5250</v>
      </c>
      <c r="J14" s="212">
        <v>2937</v>
      </c>
      <c r="K14" s="181">
        <v>2313</v>
      </c>
      <c r="L14" s="545">
        <v>0.42</v>
      </c>
      <c r="M14" s="546">
        <v>2.6</v>
      </c>
      <c r="N14" s="180">
        <v>66798</v>
      </c>
      <c r="O14" s="547">
        <v>307.19088238953225</v>
      </c>
      <c r="P14" s="331">
        <v>1848.73</v>
      </c>
      <c r="Q14" s="199">
        <v>2009</v>
      </c>
    </row>
    <row r="15" spans="1:17" s="8" customFormat="1" ht="19.350000000000001" customHeight="1">
      <c r="A15" s="213">
        <v>2010</v>
      </c>
      <c r="B15" s="181">
        <v>224713</v>
      </c>
      <c r="C15" s="181">
        <v>577187</v>
      </c>
      <c r="D15" s="181">
        <v>288917</v>
      </c>
      <c r="E15" s="181">
        <v>288270</v>
      </c>
      <c r="F15" s="181">
        <v>571255</v>
      </c>
      <c r="G15" s="181">
        <v>285582</v>
      </c>
      <c r="H15" s="182">
        <v>285673</v>
      </c>
      <c r="I15" s="181">
        <v>5932</v>
      </c>
      <c r="J15" s="212">
        <v>3335</v>
      </c>
      <c r="K15" s="181">
        <v>2597</v>
      </c>
      <c r="L15" s="545">
        <v>1.63</v>
      </c>
      <c r="M15" s="546">
        <v>2.5</v>
      </c>
      <c r="N15" s="180">
        <v>69725</v>
      </c>
      <c r="O15" s="547">
        <v>312.18703518403333</v>
      </c>
      <c r="P15" s="331">
        <v>1848.85</v>
      </c>
      <c r="Q15" s="199">
        <v>2010</v>
      </c>
    </row>
    <row r="16" spans="1:17" s="8" customFormat="1" ht="19.350000000000001" customHeight="1">
      <c r="A16" s="213">
        <v>2011</v>
      </c>
      <c r="B16" s="182">
        <v>227873</v>
      </c>
      <c r="C16" s="182">
        <v>583284</v>
      </c>
      <c r="D16" s="182">
        <v>292313</v>
      </c>
      <c r="E16" s="182">
        <v>290971</v>
      </c>
      <c r="F16" s="182">
        <v>576156</v>
      </c>
      <c r="G16" s="182">
        <v>288152</v>
      </c>
      <c r="H16" s="182">
        <v>288004</v>
      </c>
      <c r="I16" s="182">
        <v>7128</v>
      </c>
      <c r="J16" s="182">
        <v>4161</v>
      </c>
      <c r="K16" s="182">
        <v>2967</v>
      </c>
      <c r="L16" s="545">
        <v>1.06</v>
      </c>
      <c r="M16" s="548">
        <v>2.5</v>
      </c>
      <c r="N16" s="182">
        <v>72684</v>
      </c>
      <c r="O16" s="549">
        <v>315.4284601823511</v>
      </c>
      <c r="P16" s="331">
        <v>1849.1799999999998</v>
      </c>
      <c r="Q16" s="199">
        <v>2011</v>
      </c>
    </row>
    <row r="17" spans="1:17" s="8" customFormat="1" ht="19.350000000000001" customHeight="1">
      <c r="A17" s="213">
        <v>2012</v>
      </c>
      <c r="B17" s="182">
        <v>232141</v>
      </c>
      <c r="C17" s="182">
        <v>592449</v>
      </c>
      <c r="D17" s="182">
        <v>297344</v>
      </c>
      <c r="E17" s="182">
        <v>295105</v>
      </c>
      <c r="F17" s="182">
        <v>583713</v>
      </c>
      <c r="G17" s="182">
        <v>292213</v>
      </c>
      <c r="H17" s="182">
        <v>291500</v>
      </c>
      <c r="I17" s="182">
        <v>8736</v>
      </c>
      <c r="J17" s="182">
        <v>5131</v>
      </c>
      <c r="K17" s="182">
        <v>3605</v>
      </c>
      <c r="L17" s="550">
        <v>1.57</v>
      </c>
      <c r="M17" s="551">
        <v>2.5</v>
      </c>
      <c r="N17" s="182">
        <v>76060</v>
      </c>
      <c r="O17" s="552">
        <v>320.36392148380469</v>
      </c>
      <c r="P17" s="331">
        <v>1849.3</v>
      </c>
      <c r="Q17" s="199">
        <v>2012</v>
      </c>
    </row>
    <row r="18" spans="1:17" s="8" customFormat="1" ht="19.350000000000001" customHeight="1">
      <c r="A18" s="213">
        <v>2013</v>
      </c>
      <c r="B18" s="182">
        <v>238465</v>
      </c>
      <c r="C18" s="182">
        <v>604670</v>
      </c>
      <c r="D18" s="182">
        <v>303815</v>
      </c>
      <c r="E18" s="182">
        <v>300855</v>
      </c>
      <c r="F18" s="182">
        <v>593806</v>
      </c>
      <c r="G18" s="182">
        <v>297504</v>
      </c>
      <c r="H18" s="182">
        <v>296302</v>
      </c>
      <c r="I18" s="182">
        <v>10864</v>
      </c>
      <c r="J18" s="182">
        <v>6311</v>
      </c>
      <c r="K18" s="182">
        <v>4553</v>
      </c>
      <c r="L18" s="550">
        <v>2.06</v>
      </c>
      <c r="M18" s="551">
        <v>2.5</v>
      </c>
      <c r="N18" s="182">
        <v>79455</v>
      </c>
      <c r="O18" s="552">
        <v>326.97236792299788</v>
      </c>
      <c r="P18" s="331">
        <v>1849.3</v>
      </c>
      <c r="Q18" s="199">
        <v>2013</v>
      </c>
    </row>
    <row r="19" spans="1:17" s="8" customFormat="1" ht="19.350000000000001" customHeight="1">
      <c r="A19" s="213">
        <v>2014</v>
      </c>
      <c r="B19" s="182">
        <v>246516</v>
      </c>
      <c r="C19" s="182">
        <v>621550</v>
      </c>
      <c r="D19" s="182">
        <v>312701</v>
      </c>
      <c r="E19" s="182">
        <v>308849</v>
      </c>
      <c r="F19" s="182">
        <v>607346</v>
      </c>
      <c r="G19" s="182">
        <v>304656</v>
      </c>
      <c r="H19" s="182">
        <v>302690</v>
      </c>
      <c r="I19" s="182">
        <v>14204</v>
      </c>
      <c r="J19" s="182">
        <v>8045</v>
      </c>
      <c r="K19" s="182">
        <v>6159</v>
      </c>
      <c r="L19" s="550">
        <v>2.79</v>
      </c>
      <c r="M19" s="551">
        <v>2.5</v>
      </c>
      <c r="N19" s="182">
        <v>82597</v>
      </c>
      <c r="O19" s="552">
        <v>336.1</v>
      </c>
      <c r="P19" s="331">
        <v>1849</v>
      </c>
      <c r="Q19" s="199">
        <v>2014</v>
      </c>
    </row>
    <row r="20" spans="1:17" s="8" customFormat="1" ht="19.350000000000001" customHeight="1">
      <c r="A20" s="213">
        <v>2015</v>
      </c>
      <c r="B20" s="182">
        <v>256928</v>
      </c>
      <c r="C20" s="182">
        <v>641355</v>
      </c>
      <c r="D20" s="182">
        <v>322954</v>
      </c>
      <c r="E20" s="182">
        <v>318401</v>
      </c>
      <c r="F20" s="182">
        <v>624395</v>
      </c>
      <c r="G20" s="182">
        <v>313428</v>
      </c>
      <c r="H20" s="182">
        <v>310967</v>
      </c>
      <c r="I20" s="182">
        <v>16960</v>
      </c>
      <c r="J20" s="182">
        <v>9526</v>
      </c>
      <c r="K20" s="182">
        <v>7434</v>
      </c>
      <c r="L20" s="550">
        <v>3.19</v>
      </c>
      <c r="M20" s="551">
        <v>2.4</v>
      </c>
      <c r="N20" s="182">
        <v>86101</v>
      </c>
      <c r="O20" s="552">
        <v>346.8</v>
      </c>
      <c r="P20" s="331">
        <v>1849.1</v>
      </c>
      <c r="Q20" s="199">
        <v>2015</v>
      </c>
    </row>
    <row r="21" spans="1:17" s="8" customFormat="1" ht="19.350000000000001" customHeight="1">
      <c r="A21" s="213">
        <v>2016</v>
      </c>
      <c r="B21" s="214">
        <v>266972</v>
      </c>
      <c r="C21" s="214">
        <v>661190</v>
      </c>
      <c r="D21" s="214">
        <v>333340</v>
      </c>
      <c r="E21" s="214">
        <v>327850</v>
      </c>
      <c r="F21" s="214">
        <v>641597</v>
      </c>
      <c r="G21" s="214">
        <v>322545</v>
      </c>
      <c r="H21" s="214">
        <v>319052</v>
      </c>
      <c r="I21" s="214">
        <v>19593</v>
      </c>
      <c r="J21" s="214">
        <v>10795</v>
      </c>
      <c r="K21" s="214">
        <v>8798</v>
      </c>
      <c r="L21" s="550">
        <v>3.09</v>
      </c>
      <c r="M21" s="551">
        <v>2.4</v>
      </c>
      <c r="N21" s="182">
        <v>89431</v>
      </c>
      <c r="O21" s="552">
        <v>357.6</v>
      </c>
      <c r="P21" s="331">
        <v>1849.1</v>
      </c>
      <c r="Q21" s="199">
        <v>2016</v>
      </c>
    </row>
    <row r="22" spans="1:17" s="8" customFormat="1" ht="19.350000000000001" customHeight="1">
      <c r="A22" s="213">
        <v>2017</v>
      </c>
      <c r="B22" s="214">
        <v>278203</v>
      </c>
      <c r="C22" s="214">
        <v>678772</v>
      </c>
      <c r="D22" s="214">
        <v>342741</v>
      </c>
      <c r="E22" s="214">
        <v>336031</v>
      </c>
      <c r="F22" s="214">
        <v>657083</v>
      </c>
      <c r="G22" s="214">
        <v>330823</v>
      </c>
      <c r="H22" s="214">
        <v>326260</v>
      </c>
      <c r="I22" s="214">
        <v>21689</v>
      </c>
      <c r="J22" s="214">
        <v>11918</v>
      </c>
      <c r="K22" s="214">
        <v>9771</v>
      </c>
      <c r="L22" s="554">
        <v>2.6591448751493516</v>
      </c>
      <c r="M22" s="555">
        <v>2.3618832291528129</v>
      </c>
      <c r="N22" s="214">
        <v>93364</v>
      </c>
      <c r="O22" s="553">
        <v>366.8641227975354</v>
      </c>
      <c r="P22" s="331">
        <v>1850.2</v>
      </c>
      <c r="Q22" s="199">
        <v>2017</v>
      </c>
    </row>
    <row r="23" spans="1:17" s="49" customFormat="1" ht="19.350000000000001" customHeight="1">
      <c r="A23" s="213">
        <v>2018</v>
      </c>
      <c r="B23" s="214">
        <v>287104</v>
      </c>
      <c r="C23" s="214">
        <v>692032</v>
      </c>
      <c r="D23" s="214">
        <v>349626</v>
      </c>
      <c r="E23" s="214">
        <v>342406</v>
      </c>
      <c r="F23" s="214">
        <v>667191</v>
      </c>
      <c r="G23" s="214">
        <v>335719</v>
      </c>
      <c r="H23" s="214">
        <v>331472</v>
      </c>
      <c r="I23" s="214">
        <v>24841</v>
      </c>
      <c r="J23" s="214">
        <v>13907</v>
      </c>
      <c r="K23" s="214">
        <v>10934</v>
      </c>
      <c r="L23" s="554">
        <v>1.9535278414548627</v>
      </c>
      <c r="M23" s="555">
        <v>2.323865219572002</v>
      </c>
      <c r="N23" s="214">
        <v>96491</v>
      </c>
      <c r="O23" s="553">
        <v>374.05113237122322</v>
      </c>
      <c r="P23" s="331">
        <v>1850.1</v>
      </c>
      <c r="Q23" s="199">
        <v>2018</v>
      </c>
    </row>
    <row r="24" spans="1:17" s="8" customFormat="1" ht="19.350000000000001" customHeight="1">
      <c r="A24" s="213">
        <v>2019</v>
      </c>
      <c r="B24" s="214">
        <v>293155</v>
      </c>
      <c r="C24" s="214">
        <v>696657</v>
      </c>
      <c r="D24" s="214">
        <v>351753</v>
      </c>
      <c r="E24" s="214">
        <v>344904</v>
      </c>
      <c r="F24" s="214">
        <v>670989</v>
      </c>
      <c r="G24" s="214">
        <v>337345</v>
      </c>
      <c r="H24" s="214">
        <v>333644</v>
      </c>
      <c r="I24" s="214">
        <v>25668</v>
      </c>
      <c r="J24" s="214">
        <v>14408</v>
      </c>
      <c r="K24" s="214">
        <v>11260</v>
      </c>
      <c r="L24" s="554">
        <v>0.66832169610653835</v>
      </c>
      <c r="M24" s="555">
        <v>2.2999999999999998</v>
      </c>
      <c r="N24" s="214">
        <v>100769</v>
      </c>
      <c r="O24" s="553">
        <v>376.53064533563941</v>
      </c>
      <c r="P24" s="331">
        <v>1850.2</v>
      </c>
      <c r="Q24" s="199">
        <v>2019</v>
      </c>
    </row>
    <row r="25" spans="1:17" s="49" customFormat="1" ht="19.350000000000001" customHeight="1">
      <c r="A25" s="213">
        <v>2020</v>
      </c>
      <c r="B25" s="214">
        <v>302033</v>
      </c>
      <c r="C25" s="214">
        <v>697578</v>
      </c>
      <c r="D25" s="214">
        <v>351449</v>
      </c>
      <c r="E25" s="214">
        <v>346129</v>
      </c>
      <c r="F25" s="214">
        <v>674635</v>
      </c>
      <c r="G25" s="214">
        <v>338609</v>
      </c>
      <c r="H25" s="214">
        <v>336026</v>
      </c>
      <c r="I25" s="214">
        <v>22943</v>
      </c>
      <c r="J25" s="214">
        <v>12840</v>
      </c>
      <c r="K25" s="214">
        <v>10103</v>
      </c>
      <c r="L25" s="554">
        <v>0.13</v>
      </c>
      <c r="M25" s="555">
        <v>2.23</v>
      </c>
      <c r="N25" s="214">
        <v>106533</v>
      </c>
      <c r="O25" s="553">
        <v>377.02842935898821</v>
      </c>
      <c r="P25" s="331">
        <v>1850.2</v>
      </c>
      <c r="Q25" s="199">
        <v>2020</v>
      </c>
    </row>
    <row r="26" spans="1:17" s="49" customFormat="1" ht="19.350000000000001" customHeight="1">
      <c r="A26" s="197">
        <v>2021</v>
      </c>
      <c r="B26" s="627">
        <v>307529</v>
      </c>
      <c r="C26" s="627">
        <v>697476</v>
      </c>
      <c r="D26" s="627">
        <v>350822</v>
      </c>
      <c r="E26" s="627">
        <v>346654</v>
      </c>
      <c r="F26" s="627">
        <v>676759</v>
      </c>
      <c r="G26" s="627">
        <v>339177</v>
      </c>
      <c r="H26" s="627">
        <v>337582</v>
      </c>
      <c r="I26" s="627">
        <v>20717</v>
      </c>
      <c r="J26" s="627">
        <v>11645</v>
      </c>
      <c r="K26" s="627">
        <v>9072</v>
      </c>
      <c r="L26" s="628">
        <v>-0.01</v>
      </c>
      <c r="M26" s="629">
        <f>F26/B26</f>
        <v>2.2006347368866024</v>
      </c>
      <c r="N26" s="627">
        <v>111039</v>
      </c>
      <c r="O26" s="675">
        <f>C26/P26</f>
        <v>376.95700110253586</v>
      </c>
      <c r="P26" s="676">
        <v>1850.28</v>
      </c>
      <c r="Q26" s="198">
        <v>2021</v>
      </c>
    </row>
    <row r="27" spans="1:17" s="8" customFormat="1" ht="19.350000000000001" customHeight="1">
      <c r="A27" s="213" t="s">
        <v>27</v>
      </c>
      <c r="B27" s="214">
        <v>219978</v>
      </c>
      <c r="C27" s="630">
        <v>506843</v>
      </c>
      <c r="D27" s="214">
        <v>253974</v>
      </c>
      <c r="E27" s="214">
        <v>252869</v>
      </c>
      <c r="F27" s="630">
        <v>493096</v>
      </c>
      <c r="G27" s="181">
        <v>246494</v>
      </c>
      <c r="H27" s="181">
        <v>246602</v>
      </c>
      <c r="I27" s="630">
        <v>13747</v>
      </c>
      <c r="J27" s="181">
        <v>7480</v>
      </c>
      <c r="K27" s="181">
        <v>6267</v>
      </c>
      <c r="L27" s="550">
        <v>-0.1</v>
      </c>
      <c r="M27" s="555">
        <f t="shared" ref="M27:M28" si="0">F27/B27</f>
        <v>2.2415696115066051</v>
      </c>
      <c r="N27" s="212">
        <v>74054</v>
      </c>
      <c r="O27" s="553">
        <f t="shared" ref="O27:O28" si="1">C27/P27</f>
        <v>517.8631273500082</v>
      </c>
      <c r="P27" s="331">
        <v>978.72</v>
      </c>
      <c r="Q27" s="199" t="s">
        <v>28</v>
      </c>
    </row>
    <row r="28" spans="1:17" s="8" customFormat="1" ht="19.350000000000001" customHeight="1">
      <c r="A28" s="456" t="s">
        <v>29</v>
      </c>
      <c r="B28" s="631">
        <v>87551</v>
      </c>
      <c r="C28" s="632">
        <v>190633</v>
      </c>
      <c r="D28" s="632">
        <v>96848</v>
      </c>
      <c r="E28" s="632">
        <v>93785</v>
      </c>
      <c r="F28" s="632">
        <v>183663</v>
      </c>
      <c r="G28" s="633">
        <v>92683</v>
      </c>
      <c r="H28" s="633">
        <v>90980</v>
      </c>
      <c r="I28" s="632">
        <v>6970</v>
      </c>
      <c r="J28" s="633">
        <v>4165</v>
      </c>
      <c r="K28" s="633">
        <v>2805</v>
      </c>
      <c r="L28" s="634">
        <v>0.22</v>
      </c>
      <c r="M28" s="635">
        <f t="shared" si="0"/>
        <v>2.0977830064762251</v>
      </c>
      <c r="N28" s="633">
        <v>36985</v>
      </c>
      <c r="O28" s="677">
        <f t="shared" si="1"/>
        <v>218.72619211528755</v>
      </c>
      <c r="P28" s="678">
        <v>871.56</v>
      </c>
      <c r="Q28" s="457" t="s">
        <v>30</v>
      </c>
    </row>
    <row r="29" spans="1:17" s="8" customFormat="1" ht="5.25" customHeight="1">
      <c r="A29" s="636"/>
      <c r="B29" s="214"/>
      <c r="C29" s="630"/>
      <c r="D29" s="630"/>
      <c r="E29" s="630"/>
      <c r="F29" s="630"/>
      <c r="G29" s="181"/>
      <c r="H29" s="181"/>
      <c r="I29" s="630"/>
      <c r="J29" s="181"/>
      <c r="K29" s="181"/>
      <c r="L29" s="182"/>
      <c r="M29" s="214"/>
      <c r="N29" s="181"/>
      <c r="O29" s="365"/>
      <c r="P29" s="182"/>
      <c r="Q29" s="636"/>
    </row>
    <row r="30" spans="1:17" s="66" customFormat="1" ht="14.1" customHeight="1">
      <c r="A30" s="808" t="s">
        <v>332</v>
      </c>
      <c r="B30" s="808"/>
      <c r="C30" s="808"/>
      <c r="D30" s="808"/>
      <c r="E30" s="808"/>
      <c r="F30" s="194"/>
      <c r="G30" s="194"/>
      <c r="H30" s="194"/>
      <c r="I30" s="195"/>
      <c r="J30" s="195"/>
      <c r="K30" s="195"/>
      <c r="L30" s="791" t="s">
        <v>31</v>
      </c>
      <c r="M30" s="791"/>
      <c r="N30" s="791"/>
      <c r="O30" s="791"/>
      <c r="P30" s="791"/>
      <c r="Q30" s="791"/>
    </row>
    <row r="31" spans="1:17" s="66" customFormat="1" ht="14.1" customHeight="1">
      <c r="A31" s="784" t="s">
        <v>288</v>
      </c>
      <c r="B31" s="784"/>
      <c r="C31" s="784"/>
      <c r="D31" s="784"/>
      <c r="E31" s="784"/>
      <c r="F31" s="195"/>
      <c r="G31" s="195"/>
      <c r="H31" s="195"/>
      <c r="I31" s="195"/>
      <c r="J31" s="195"/>
      <c r="K31" s="195"/>
      <c r="L31" s="792" t="s">
        <v>32</v>
      </c>
      <c r="M31" s="792"/>
      <c r="N31" s="792"/>
      <c r="O31" s="792"/>
      <c r="P31" s="792"/>
      <c r="Q31" s="792"/>
    </row>
    <row r="32" spans="1:17" s="66" customFormat="1" ht="14.1" customHeight="1">
      <c r="A32" s="784" t="s">
        <v>378</v>
      </c>
      <c r="B32" s="784"/>
      <c r="C32" s="784"/>
      <c r="D32" s="784"/>
      <c r="E32" s="784"/>
      <c r="F32" s="195"/>
      <c r="G32" s="195"/>
      <c r="H32" s="195"/>
      <c r="I32" s="195"/>
      <c r="J32" s="195"/>
      <c r="K32" s="195"/>
      <c r="L32" s="788" t="s">
        <v>33</v>
      </c>
      <c r="M32" s="788"/>
      <c r="N32" s="788"/>
      <c r="O32" s="788"/>
      <c r="P32" s="788"/>
      <c r="Q32" s="788"/>
    </row>
    <row r="33" spans="3:15" s="66" customFormat="1" ht="14.1" customHeight="1">
      <c r="C33" s="65"/>
      <c r="L33" s="69"/>
      <c r="N33" s="67"/>
      <c r="O33" s="68"/>
    </row>
    <row r="34" spans="3:15" s="6" customFormat="1" ht="15" customHeight="1">
      <c r="C34" s="9"/>
      <c r="L34" s="13"/>
      <c r="N34" s="14"/>
      <c r="O34" s="15"/>
    </row>
    <row r="35" spans="3:15" s="10" customFormat="1" ht="15" customHeight="1">
      <c r="L35" s="16"/>
      <c r="N35" s="11"/>
      <c r="O35" s="12"/>
    </row>
    <row r="36" spans="3:15" s="10" customFormat="1" ht="15" customHeight="1">
      <c r="L36" s="16"/>
      <c r="N36" s="11"/>
      <c r="O36" s="12"/>
    </row>
    <row r="37" spans="3:15" s="10" customFormat="1" ht="15" customHeight="1">
      <c r="L37" s="16"/>
      <c r="N37" s="11"/>
      <c r="O37" s="12"/>
    </row>
    <row r="38" spans="3:15" s="10" customFormat="1" ht="15" customHeight="1">
      <c r="L38" s="16"/>
      <c r="N38" s="11"/>
      <c r="O38" s="12"/>
    </row>
    <row r="39" spans="3:15" s="10" customFormat="1" ht="15" customHeight="1">
      <c r="L39" s="16"/>
      <c r="N39" s="11"/>
      <c r="O39" s="12"/>
    </row>
    <row r="40" spans="3:15" s="10" customFormat="1" ht="15" customHeight="1">
      <c r="L40" s="16"/>
      <c r="N40" s="11"/>
      <c r="O40" s="12"/>
    </row>
    <row r="41" spans="3:15" s="10" customFormat="1" ht="15" customHeight="1">
      <c r="L41" s="16"/>
      <c r="N41" s="11"/>
      <c r="O41" s="12"/>
    </row>
    <row r="42" spans="3:15" s="6" customFormat="1" ht="15" customHeight="1">
      <c r="L42" s="13"/>
      <c r="N42" s="14"/>
      <c r="O42" s="15"/>
    </row>
    <row r="43" spans="3:15" s="6" customFormat="1" ht="15" customHeight="1">
      <c r="L43" s="13"/>
      <c r="N43" s="14"/>
      <c r="O43" s="15"/>
    </row>
    <row r="44" spans="3:15" s="6" customFormat="1" ht="15" customHeight="1">
      <c r="L44" s="13"/>
      <c r="N44" s="14"/>
      <c r="O44" s="15"/>
    </row>
    <row r="45" spans="3:15" s="6" customFormat="1" ht="15" customHeight="1">
      <c r="L45" s="13"/>
      <c r="N45" s="14"/>
      <c r="O45" s="15"/>
    </row>
    <row r="46" spans="3:15" s="6" customFormat="1" ht="15" customHeight="1">
      <c r="L46" s="13"/>
      <c r="N46" s="14"/>
      <c r="O46" s="15"/>
    </row>
    <row r="47" spans="3:15" s="6" customFormat="1" ht="15" customHeight="1">
      <c r="L47" s="13"/>
      <c r="N47" s="14"/>
      <c r="O47" s="15"/>
    </row>
    <row r="48" spans="3:15" s="6" customFormat="1" ht="15" customHeight="1">
      <c r="L48" s="13"/>
      <c r="N48" s="14"/>
      <c r="O48" s="15"/>
    </row>
    <row r="49" spans="12:15" s="6" customFormat="1" ht="15" customHeight="1">
      <c r="L49" s="13"/>
      <c r="N49" s="14"/>
      <c r="O49" s="15"/>
    </row>
    <row r="50" spans="12:15" s="6" customFormat="1" ht="15" customHeight="1">
      <c r="L50" s="13"/>
      <c r="N50" s="14"/>
      <c r="O50" s="15"/>
    </row>
    <row r="51" spans="12:15" s="6" customFormat="1" ht="15" customHeight="1">
      <c r="L51" s="13"/>
      <c r="N51" s="14"/>
      <c r="O51" s="15"/>
    </row>
    <row r="52" spans="12:15" s="6" customFormat="1" ht="15" customHeight="1">
      <c r="L52" s="13"/>
      <c r="N52" s="14"/>
      <c r="O52" s="15"/>
    </row>
    <row r="53" spans="12:15" s="6" customFormat="1" ht="15" customHeight="1">
      <c r="L53" s="13"/>
      <c r="N53" s="14"/>
      <c r="O53" s="15"/>
    </row>
    <row r="54" spans="12:15" s="6" customFormat="1" ht="15" customHeight="1">
      <c r="L54" s="13"/>
      <c r="N54" s="14"/>
      <c r="O54" s="15"/>
    </row>
    <row r="55" spans="12:15" s="6" customFormat="1" ht="15" customHeight="1">
      <c r="L55" s="13"/>
      <c r="N55" s="14"/>
      <c r="O55" s="15"/>
    </row>
    <row r="56" spans="12:15" s="6" customFormat="1" ht="15" customHeight="1">
      <c r="L56" s="13"/>
      <c r="N56" s="14"/>
      <c r="O56" s="15"/>
    </row>
    <row r="57" spans="12:15" s="6" customFormat="1" ht="15" customHeight="1">
      <c r="L57" s="13"/>
      <c r="N57" s="14"/>
      <c r="O57" s="15"/>
    </row>
    <row r="58" spans="12:15" s="6" customFormat="1" ht="15" customHeight="1">
      <c r="L58" s="13"/>
      <c r="N58" s="14"/>
      <c r="O58" s="15"/>
    </row>
    <row r="59" spans="12:15" s="6" customFormat="1" ht="15" customHeight="1">
      <c r="L59" s="13"/>
      <c r="N59" s="14"/>
      <c r="O59" s="15"/>
    </row>
    <row r="60" spans="12:15" s="6" customFormat="1" ht="15" customHeight="1">
      <c r="L60" s="13"/>
      <c r="N60" s="14"/>
      <c r="O60" s="15"/>
    </row>
    <row r="61" spans="12:15" s="6" customFormat="1" ht="15" customHeight="1">
      <c r="L61" s="13"/>
      <c r="N61" s="14"/>
      <c r="O61" s="15"/>
    </row>
    <row r="62" spans="12:15" s="6" customFormat="1" ht="15" customHeight="1">
      <c r="L62" s="13"/>
      <c r="N62" s="14"/>
      <c r="O62" s="15"/>
    </row>
    <row r="63" spans="12:15" s="6" customFormat="1" ht="15" customHeight="1">
      <c r="L63" s="13"/>
      <c r="N63" s="14"/>
      <c r="O63" s="15"/>
    </row>
    <row r="64" spans="12:15" s="6" customFormat="1" ht="15" customHeight="1">
      <c r="L64" s="13"/>
      <c r="N64" s="14"/>
      <c r="O64" s="15"/>
    </row>
    <row r="65" spans="12:15" s="6" customFormat="1" ht="15" customHeight="1">
      <c r="L65" s="13"/>
      <c r="N65" s="14"/>
      <c r="O65" s="15"/>
    </row>
    <row r="66" spans="12:15" s="6" customFormat="1" ht="15" customHeight="1">
      <c r="L66" s="13"/>
      <c r="N66" s="14"/>
      <c r="O66" s="15"/>
    </row>
    <row r="67" spans="12:15" s="6" customFormat="1" ht="15" customHeight="1">
      <c r="L67" s="13"/>
      <c r="N67" s="14"/>
      <c r="O67" s="15"/>
    </row>
    <row r="68" spans="12:15" s="6" customFormat="1" ht="15" customHeight="1">
      <c r="L68" s="13"/>
      <c r="N68" s="14"/>
      <c r="O68" s="15"/>
    </row>
    <row r="69" spans="12:15" s="6" customFormat="1" ht="15" customHeight="1">
      <c r="L69" s="13"/>
      <c r="N69" s="14"/>
      <c r="O69" s="15"/>
    </row>
    <row r="70" spans="12:15" s="6" customFormat="1" ht="15" customHeight="1">
      <c r="L70" s="13"/>
      <c r="N70" s="14"/>
      <c r="O70" s="15"/>
    </row>
    <row r="71" spans="12:15" s="6" customFormat="1" ht="15" customHeight="1">
      <c r="L71" s="13"/>
      <c r="N71" s="14"/>
      <c r="O71" s="15"/>
    </row>
    <row r="72" spans="12:15" s="6" customFormat="1" ht="15" customHeight="1">
      <c r="L72" s="13"/>
      <c r="N72" s="14"/>
      <c r="O72" s="15"/>
    </row>
    <row r="73" spans="12:15" s="6" customFormat="1" ht="15" customHeight="1">
      <c r="L73" s="13"/>
      <c r="N73" s="14"/>
      <c r="O73" s="15"/>
    </row>
    <row r="74" spans="12:15" s="6" customFormat="1" ht="15" customHeight="1">
      <c r="L74" s="13"/>
      <c r="N74" s="14"/>
      <c r="O74" s="15"/>
    </row>
    <row r="75" spans="12:15" s="6" customFormat="1" ht="15" customHeight="1">
      <c r="L75" s="13"/>
      <c r="N75" s="14"/>
      <c r="O75" s="15"/>
    </row>
    <row r="76" spans="12:15" s="6" customFormat="1" ht="15" customHeight="1">
      <c r="L76" s="13"/>
      <c r="N76" s="14"/>
      <c r="O76" s="15"/>
    </row>
    <row r="77" spans="12:15" s="6" customFormat="1" ht="15" customHeight="1">
      <c r="L77" s="13"/>
      <c r="N77" s="14"/>
      <c r="O77" s="15"/>
    </row>
    <row r="78" spans="12:15" s="6" customFormat="1" ht="15" customHeight="1">
      <c r="L78" s="13"/>
      <c r="N78" s="14"/>
      <c r="O78" s="15"/>
    </row>
    <row r="79" spans="12:15" s="6" customFormat="1" ht="15" customHeight="1">
      <c r="L79" s="13"/>
      <c r="N79" s="14"/>
      <c r="O79" s="15"/>
    </row>
    <row r="80" spans="12:15" s="6" customFormat="1" ht="15" customHeight="1">
      <c r="L80" s="13"/>
      <c r="N80" s="14"/>
      <c r="O80" s="15"/>
    </row>
    <row r="81" spans="12:15" s="6" customFormat="1" ht="15" customHeight="1">
      <c r="L81" s="13"/>
      <c r="N81" s="14"/>
      <c r="O81" s="15"/>
    </row>
    <row r="82" spans="12:15" s="6" customFormat="1" ht="15" customHeight="1">
      <c r="L82" s="13"/>
      <c r="N82" s="14"/>
      <c r="O82" s="15"/>
    </row>
    <row r="83" spans="12:15" s="6" customFormat="1" ht="15" customHeight="1">
      <c r="L83" s="13"/>
      <c r="N83" s="14"/>
      <c r="O83" s="15"/>
    </row>
    <row r="84" spans="12:15" s="6" customFormat="1" ht="15" customHeight="1">
      <c r="L84" s="13"/>
      <c r="N84" s="14"/>
      <c r="O84" s="15"/>
    </row>
    <row r="85" spans="12:15" s="6" customFormat="1" ht="15" customHeight="1">
      <c r="L85" s="13"/>
      <c r="N85" s="14"/>
      <c r="O85" s="15"/>
    </row>
    <row r="86" spans="12:15" s="6" customFormat="1" ht="15" customHeight="1">
      <c r="L86" s="13"/>
      <c r="N86" s="14"/>
      <c r="O86" s="15"/>
    </row>
    <row r="87" spans="12:15" s="6" customFormat="1" ht="15" customHeight="1">
      <c r="L87" s="13"/>
      <c r="N87" s="14"/>
      <c r="O87" s="15"/>
    </row>
    <row r="88" spans="12:15" s="6" customFormat="1" ht="15" customHeight="1">
      <c r="L88" s="13"/>
      <c r="N88" s="14"/>
      <c r="O88" s="15"/>
    </row>
    <row r="89" spans="12:15" s="6" customFormat="1" ht="15" customHeight="1">
      <c r="L89" s="13"/>
      <c r="N89" s="14"/>
      <c r="O89" s="15"/>
    </row>
    <row r="90" spans="12:15" s="6" customFormat="1" ht="15" customHeight="1">
      <c r="L90" s="13"/>
      <c r="N90" s="14"/>
      <c r="O90" s="15"/>
    </row>
    <row r="91" spans="12:15" s="6" customFormat="1" ht="15" customHeight="1">
      <c r="L91" s="13"/>
      <c r="N91" s="14"/>
      <c r="O91" s="15"/>
    </row>
    <row r="92" spans="12:15" s="6" customFormat="1" ht="15" customHeight="1">
      <c r="L92" s="13"/>
      <c r="N92" s="14"/>
      <c r="O92" s="15"/>
    </row>
    <row r="93" spans="12:15" s="6" customFormat="1" ht="15" customHeight="1">
      <c r="L93" s="13"/>
      <c r="N93" s="14"/>
      <c r="O93" s="15"/>
    </row>
    <row r="94" spans="12:15" s="6" customFormat="1" ht="15" customHeight="1">
      <c r="L94" s="13"/>
      <c r="N94" s="14"/>
      <c r="O94" s="15"/>
    </row>
    <row r="95" spans="12:15" s="6" customFormat="1" ht="15" customHeight="1">
      <c r="L95" s="13"/>
      <c r="N95" s="14"/>
      <c r="O95" s="15"/>
    </row>
    <row r="96" spans="12:15" s="6" customFormat="1" ht="15" customHeight="1">
      <c r="L96" s="13"/>
      <c r="N96" s="14"/>
      <c r="O96" s="15"/>
    </row>
    <row r="97" spans="12:15" s="6" customFormat="1" ht="15" customHeight="1">
      <c r="L97" s="13"/>
      <c r="N97" s="14"/>
      <c r="O97" s="15"/>
    </row>
    <row r="98" spans="12:15" s="6" customFormat="1" ht="15" customHeight="1">
      <c r="L98" s="13"/>
      <c r="N98" s="14"/>
      <c r="O98" s="15"/>
    </row>
    <row r="99" spans="12:15" s="6" customFormat="1" ht="15" customHeight="1">
      <c r="L99" s="13"/>
      <c r="N99" s="14"/>
      <c r="O99" s="15"/>
    </row>
    <row r="100" spans="12:15" s="6" customFormat="1" ht="15" customHeight="1">
      <c r="L100" s="13"/>
      <c r="N100" s="14"/>
      <c r="O100" s="15"/>
    </row>
    <row r="101" spans="12:15" s="6" customFormat="1" ht="15" customHeight="1">
      <c r="L101" s="13"/>
      <c r="N101" s="14"/>
      <c r="O101" s="15"/>
    </row>
    <row r="102" spans="12:15" s="6" customFormat="1" ht="15" customHeight="1">
      <c r="L102" s="13"/>
      <c r="N102" s="14"/>
      <c r="O102" s="15"/>
    </row>
    <row r="103" spans="12:15" s="6" customFormat="1" ht="15" customHeight="1">
      <c r="L103" s="13"/>
      <c r="N103" s="14"/>
      <c r="O103" s="15"/>
    </row>
    <row r="104" spans="12:15" s="6" customFormat="1" ht="15" customHeight="1">
      <c r="L104" s="13"/>
      <c r="N104" s="14"/>
      <c r="O104" s="15"/>
    </row>
    <row r="105" spans="12:15" s="6" customFormat="1" ht="15" customHeight="1">
      <c r="L105" s="13"/>
      <c r="N105" s="14"/>
      <c r="O105" s="15"/>
    </row>
    <row r="106" spans="12:15" s="6" customFormat="1" ht="15" customHeight="1">
      <c r="L106" s="13"/>
      <c r="N106" s="14"/>
      <c r="O106" s="15"/>
    </row>
    <row r="107" spans="12:15" s="6" customFormat="1" ht="15" customHeight="1">
      <c r="L107" s="13"/>
      <c r="N107" s="14"/>
      <c r="O107" s="15"/>
    </row>
    <row r="108" spans="12:15" s="6" customFormat="1" ht="15" customHeight="1">
      <c r="L108" s="13"/>
      <c r="N108" s="14"/>
      <c r="O108" s="15"/>
    </row>
    <row r="109" spans="12:15" s="6" customFormat="1" ht="15" customHeight="1">
      <c r="L109" s="13"/>
      <c r="N109" s="14"/>
      <c r="O109" s="15"/>
    </row>
    <row r="110" spans="12:15" s="6" customFormat="1" ht="15" customHeight="1">
      <c r="L110" s="13"/>
      <c r="N110" s="14"/>
      <c r="O110" s="15"/>
    </row>
    <row r="111" spans="12:15" s="6" customFormat="1" ht="15" customHeight="1">
      <c r="L111" s="13"/>
      <c r="N111" s="14"/>
      <c r="O111" s="15"/>
    </row>
    <row r="112" spans="12:15" s="6" customFormat="1" ht="15" customHeight="1">
      <c r="L112" s="13"/>
      <c r="N112" s="14"/>
      <c r="O112" s="15"/>
    </row>
    <row r="113" spans="12:15" s="6" customFormat="1" ht="15" customHeight="1">
      <c r="L113" s="13"/>
      <c r="N113" s="14"/>
      <c r="O113" s="15"/>
    </row>
    <row r="114" spans="12:15" s="6" customFormat="1" ht="15" customHeight="1">
      <c r="L114" s="13"/>
      <c r="N114" s="14"/>
      <c r="O114" s="15"/>
    </row>
    <row r="115" spans="12:15" s="6" customFormat="1" ht="15" customHeight="1">
      <c r="L115" s="13"/>
      <c r="N115" s="14"/>
      <c r="O115" s="15"/>
    </row>
    <row r="116" spans="12:15" s="6" customFormat="1" ht="15" customHeight="1">
      <c r="L116" s="13"/>
      <c r="N116" s="14"/>
      <c r="O116" s="15"/>
    </row>
    <row r="117" spans="12:15" s="6" customFormat="1" ht="15" customHeight="1">
      <c r="L117" s="13"/>
      <c r="N117" s="14"/>
      <c r="O117" s="15"/>
    </row>
    <row r="118" spans="12:15" s="6" customFormat="1" ht="15" customHeight="1">
      <c r="L118" s="13"/>
      <c r="N118" s="14"/>
      <c r="O118" s="15"/>
    </row>
    <row r="119" spans="12:15" s="6" customFormat="1" ht="15" customHeight="1">
      <c r="L119" s="13"/>
      <c r="N119" s="14"/>
      <c r="O119" s="15"/>
    </row>
    <row r="120" spans="12:15" s="6" customFormat="1" ht="15" customHeight="1">
      <c r="L120" s="13"/>
      <c r="N120" s="14"/>
      <c r="O120" s="15"/>
    </row>
    <row r="121" spans="12:15" s="6" customFormat="1" ht="15" customHeight="1">
      <c r="L121" s="13"/>
      <c r="N121" s="14"/>
      <c r="O121" s="15"/>
    </row>
    <row r="122" spans="12:15" s="6" customFormat="1" ht="15" customHeight="1">
      <c r="L122" s="13"/>
      <c r="N122" s="14"/>
      <c r="O122" s="15"/>
    </row>
    <row r="123" spans="12:15" s="6" customFormat="1" ht="15" customHeight="1">
      <c r="L123" s="13"/>
      <c r="N123" s="14"/>
      <c r="O123" s="15"/>
    </row>
    <row r="124" spans="12:15" s="6" customFormat="1" ht="15" customHeight="1">
      <c r="L124" s="13"/>
      <c r="N124" s="14"/>
      <c r="O124" s="15"/>
    </row>
    <row r="125" spans="12:15" s="6" customFormat="1" ht="15" customHeight="1">
      <c r="L125" s="13"/>
      <c r="N125" s="14"/>
      <c r="O125" s="15"/>
    </row>
    <row r="126" spans="12:15" s="6" customFormat="1" ht="15" customHeight="1">
      <c r="L126" s="13"/>
      <c r="N126" s="14"/>
      <c r="O126" s="15"/>
    </row>
    <row r="127" spans="12:15" s="6" customFormat="1" ht="15" customHeight="1">
      <c r="L127" s="13"/>
      <c r="N127" s="14"/>
      <c r="O127" s="15"/>
    </row>
    <row r="128" spans="12:15" s="6" customFormat="1" ht="15" customHeight="1">
      <c r="L128" s="13"/>
      <c r="N128" s="14"/>
      <c r="O128" s="15"/>
    </row>
    <row r="129" spans="12:15" s="6" customFormat="1" ht="15" customHeight="1">
      <c r="L129" s="13"/>
      <c r="N129" s="14"/>
      <c r="O129" s="15"/>
    </row>
    <row r="130" spans="12:15" s="6" customFormat="1" ht="15" customHeight="1">
      <c r="L130" s="13"/>
      <c r="N130" s="14"/>
      <c r="O130" s="15"/>
    </row>
    <row r="131" spans="12:15" s="6" customFormat="1" ht="15" customHeight="1">
      <c r="L131" s="13"/>
      <c r="N131" s="14"/>
      <c r="O131" s="15"/>
    </row>
    <row r="132" spans="12:15" s="6" customFormat="1" ht="15" customHeight="1">
      <c r="L132" s="13"/>
      <c r="N132" s="14"/>
      <c r="O132" s="15"/>
    </row>
    <row r="133" spans="12:15" s="6" customFormat="1" ht="15" customHeight="1">
      <c r="L133" s="13"/>
      <c r="N133" s="14"/>
      <c r="O133" s="15"/>
    </row>
    <row r="134" spans="12:15" s="6" customFormat="1" ht="15" customHeight="1">
      <c r="L134" s="13"/>
      <c r="N134" s="14"/>
      <c r="O134" s="15"/>
    </row>
    <row r="135" spans="12:15" s="6" customFormat="1" ht="15" customHeight="1">
      <c r="L135" s="13"/>
      <c r="N135" s="14"/>
      <c r="O135" s="15"/>
    </row>
    <row r="136" spans="12:15" s="6" customFormat="1" ht="15" customHeight="1">
      <c r="L136" s="13"/>
      <c r="N136" s="14"/>
      <c r="O136" s="15"/>
    </row>
    <row r="137" spans="12:15" s="6" customFormat="1" ht="15" customHeight="1">
      <c r="L137" s="13"/>
      <c r="N137" s="14"/>
      <c r="O137" s="15"/>
    </row>
    <row r="138" spans="12:15" s="6" customFormat="1" ht="15" customHeight="1">
      <c r="L138" s="13"/>
      <c r="N138" s="14"/>
      <c r="O138" s="15"/>
    </row>
    <row r="139" spans="12:15" s="6" customFormat="1" ht="15" customHeight="1">
      <c r="L139" s="13"/>
      <c r="N139" s="14"/>
      <c r="O139" s="15"/>
    </row>
    <row r="140" spans="12:15" s="6" customFormat="1" ht="15" customHeight="1">
      <c r="L140" s="13"/>
      <c r="N140" s="14"/>
      <c r="O140" s="15"/>
    </row>
    <row r="141" spans="12:15" s="6" customFormat="1" ht="15" customHeight="1">
      <c r="L141" s="13"/>
      <c r="N141" s="14"/>
      <c r="O141" s="15"/>
    </row>
    <row r="142" spans="12:15" s="6" customFormat="1" ht="15" customHeight="1">
      <c r="L142" s="13"/>
      <c r="N142" s="14"/>
      <c r="O142" s="15"/>
    </row>
    <row r="143" spans="12:15" s="6" customFormat="1" ht="15" customHeight="1">
      <c r="L143" s="13"/>
      <c r="N143" s="14"/>
      <c r="O143" s="15"/>
    </row>
    <row r="144" spans="12:15" s="6" customFormat="1" ht="15" customHeight="1">
      <c r="L144" s="13"/>
      <c r="N144" s="14"/>
      <c r="O144" s="15"/>
    </row>
    <row r="145" spans="12:15" s="6" customFormat="1" ht="15" customHeight="1">
      <c r="L145" s="13"/>
      <c r="N145" s="14"/>
      <c r="O145" s="15"/>
    </row>
    <row r="146" spans="12:15" s="6" customFormat="1" ht="15" customHeight="1">
      <c r="L146" s="13"/>
      <c r="N146" s="14"/>
      <c r="O146" s="15"/>
    </row>
    <row r="147" spans="12:15" s="6" customFormat="1" ht="15" customHeight="1">
      <c r="L147" s="13"/>
      <c r="N147" s="14"/>
      <c r="O147" s="15"/>
    </row>
    <row r="148" spans="12:15" s="6" customFormat="1" ht="15" customHeight="1">
      <c r="L148" s="13"/>
      <c r="N148" s="14"/>
      <c r="O148" s="15"/>
    </row>
    <row r="149" spans="12:15" s="6" customFormat="1" ht="15" customHeight="1">
      <c r="L149" s="13"/>
      <c r="N149" s="14"/>
      <c r="O149" s="15"/>
    </row>
    <row r="150" spans="12:15" s="6" customFormat="1" ht="15" customHeight="1">
      <c r="L150" s="13"/>
      <c r="N150" s="14"/>
      <c r="O150" s="15"/>
    </row>
    <row r="151" spans="12:15" s="6" customFormat="1" ht="15" customHeight="1">
      <c r="L151" s="13"/>
      <c r="N151" s="14"/>
      <c r="O151" s="15"/>
    </row>
    <row r="152" spans="12:15" s="6" customFormat="1" ht="15" customHeight="1">
      <c r="L152" s="13"/>
      <c r="N152" s="14"/>
      <c r="O152" s="15"/>
    </row>
    <row r="153" spans="12:15" s="6" customFormat="1" ht="15" customHeight="1">
      <c r="L153" s="13"/>
      <c r="N153" s="14"/>
      <c r="O153" s="15"/>
    </row>
    <row r="154" spans="12:15" s="6" customFormat="1" ht="15" customHeight="1">
      <c r="L154" s="13"/>
      <c r="N154" s="14"/>
      <c r="O154" s="15"/>
    </row>
    <row r="155" spans="12:15" s="6" customFormat="1" ht="15" customHeight="1">
      <c r="L155" s="13"/>
      <c r="N155" s="14"/>
      <c r="O155" s="15"/>
    </row>
    <row r="156" spans="12:15" s="6" customFormat="1" ht="15" customHeight="1">
      <c r="L156" s="13"/>
      <c r="N156" s="14"/>
      <c r="O156" s="15"/>
    </row>
    <row r="157" spans="12:15" s="6" customFormat="1" ht="15" customHeight="1">
      <c r="L157" s="13"/>
      <c r="N157" s="14"/>
      <c r="O157" s="15"/>
    </row>
    <row r="158" spans="12:15" s="6" customFormat="1" ht="15" customHeight="1">
      <c r="L158" s="13"/>
      <c r="N158" s="14"/>
      <c r="O158" s="15"/>
    </row>
    <row r="159" spans="12:15" s="6" customFormat="1" ht="15" customHeight="1">
      <c r="L159" s="13"/>
      <c r="N159" s="14"/>
      <c r="O159" s="15"/>
    </row>
    <row r="160" spans="12:15" s="6" customFormat="1" ht="15" customHeight="1">
      <c r="L160" s="13"/>
      <c r="N160" s="14"/>
      <c r="O160" s="15"/>
    </row>
  </sheetData>
  <mergeCells count="18">
    <mergeCell ref="A30:E30"/>
    <mergeCell ref="A31:E31"/>
    <mergeCell ref="A32:E32"/>
    <mergeCell ref="I4:K4"/>
    <mergeCell ref="A1:H1"/>
    <mergeCell ref="I1:Q1"/>
    <mergeCell ref="L32:Q32"/>
    <mergeCell ref="B7:B8"/>
    <mergeCell ref="L30:Q30"/>
    <mergeCell ref="L31:Q31"/>
    <mergeCell ref="C5:E5"/>
    <mergeCell ref="F5:H5"/>
    <mergeCell ref="O4:P4"/>
    <mergeCell ref="P5:P8"/>
    <mergeCell ref="A4:A8"/>
    <mergeCell ref="Q4:Q8"/>
    <mergeCell ref="I5:K5"/>
    <mergeCell ref="C4:H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V234"/>
  <sheetViews>
    <sheetView view="pageBreakPreview" zoomScaleNormal="100" zoomScaleSheetLayoutView="100" workbookViewId="0">
      <selection sqref="A1:H1"/>
    </sheetView>
  </sheetViews>
  <sheetFormatPr defaultColWidth="13.77734375" defaultRowHeight="14.25"/>
  <cols>
    <col min="1" max="1" width="10.88671875" style="1" customWidth="1"/>
    <col min="2" max="3" width="8.6640625" style="1" customWidth="1"/>
    <col min="4" max="5" width="7.77734375" style="1" customWidth="1"/>
    <col min="6" max="8" width="9.33203125" style="1" customWidth="1"/>
    <col min="9" max="11" width="7.44140625" style="1" customWidth="1"/>
    <col min="12" max="13" width="10" style="1" customWidth="1"/>
    <col min="14" max="16" width="6.6640625" style="1" customWidth="1"/>
    <col min="17" max="17" width="13.5546875" style="1" customWidth="1"/>
    <col min="18" max="23" width="4" style="1" customWidth="1"/>
    <col min="24" max="16384" width="13.77734375" style="1"/>
  </cols>
  <sheetData>
    <row r="1" spans="1:22" s="5" customFormat="1" ht="32.450000000000003" customHeight="1">
      <c r="A1" s="809" t="s">
        <v>393</v>
      </c>
      <c r="B1" s="809"/>
      <c r="C1" s="809"/>
      <c r="D1" s="809"/>
      <c r="E1" s="809"/>
      <c r="F1" s="809"/>
      <c r="G1" s="809"/>
      <c r="H1" s="809"/>
      <c r="I1" s="810" t="s">
        <v>394</v>
      </c>
      <c r="J1" s="810"/>
      <c r="K1" s="810"/>
      <c r="L1" s="810"/>
      <c r="M1" s="810"/>
      <c r="N1" s="810"/>
      <c r="O1" s="810"/>
      <c r="P1" s="810"/>
      <c r="Q1" s="810"/>
    </row>
    <row r="2" spans="1:22" s="5" customFormat="1" ht="6.95" customHeight="1">
      <c r="A2" s="683"/>
      <c r="B2" s="683"/>
      <c r="C2" s="683"/>
      <c r="D2" s="683"/>
      <c r="E2" s="683"/>
      <c r="F2" s="683"/>
      <c r="G2" s="683"/>
      <c r="H2" s="683"/>
      <c r="I2" s="683"/>
      <c r="J2" s="683"/>
      <c r="K2" s="683"/>
      <c r="L2" s="683"/>
      <c r="M2" s="683"/>
      <c r="N2" s="683"/>
      <c r="O2" s="683"/>
      <c r="P2" s="683"/>
      <c r="Q2" s="683"/>
    </row>
    <row r="3" spans="1:22" s="5" customFormat="1" ht="21.2" customHeight="1">
      <c r="A3" s="684" t="s">
        <v>395</v>
      </c>
      <c r="B3" s="685"/>
      <c r="C3" s="685"/>
      <c r="D3" s="685"/>
      <c r="E3" s="685"/>
      <c r="F3" s="685"/>
      <c r="G3" s="685"/>
      <c r="H3" s="685"/>
      <c r="I3" s="685"/>
      <c r="J3" s="685"/>
      <c r="K3" s="685"/>
      <c r="L3" s="685"/>
      <c r="M3" s="685"/>
      <c r="N3" s="685"/>
      <c r="O3" s="685"/>
      <c r="P3" s="829" t="s">
        <v>5</v>
      </c>
      <c r="Q3" s="829"/>
    </row>
    <row r="4" spans="1:22" s="689" customFormat="1" ht="18.75" customHeight="1">
      <c r="A4" s="812" t="s">
        <v>396</v>
      </c>
      <c r="B4" s="686" t="s">
        <v>397</v>
      </c>
      <c r="C4" s="815" t="s">
        <v>398</v>
      </c>
      <c r="D4" s="816"/>
      <c r="E4" s="816"/>
      <c r="F4" s="816"/>
      <c r="G4" s="816"/>
      <c r="H4" s="816"/>
      <c r="I4" s="816" t="s">
        <v>399</v>
      </c>
      <c r="J4" s="817"/>
      <c r="K4" s="818"/>
      <c r="L4" s="687" t="s">
        <v>400</v>
      </c>
      <c r="M4" s="688" t="s">
        <v>401</v>
      </c>
      <c r="N4" s="688" t="s">
        <v>402</v>
      </c>
      <c r="O4" s="819" t="s">
        <v>403</v>
      </c>
      <c r="P4" s="820"/>
      <c r="Q4" s="821" t="s">
        <v>404</v>
      </c>
    </row>
    <row r="5" spans="1:22" s="689" customFormat="1" ht="19.899999999999999" customHeight="1">
      <c r="A5" s="813"/>
      <c r="B5" s="690"/>
      <c r="C5" s="824" t="s">
        <v>405</v>
      </c>
      <c r="D5" s="825"/>
      <c r="E5" s="826"/>
      <c r="F5" s="824" t="s">
        <v>11</v>
      </c>
      <c r="G5" s="825"/>
      <c r="H5" s="825"/>
      <c r="I5" s="827" t="s">
        <v>406</v>
      </c>
      <c r="J5" s="827"/>
      <c r="K5" s="828"/>
      <c r="L5" s="690" t="s">
        <v>407</v>
      </c>
      <c r="M5" s="691" t="s">
        <v>408</v>
      </c>
      <c r="N5" s="691" t="s">
        <v>409</v>
      </c>
      <c r="O5" s="692" t="s">
        <v>410</v>
      </c>
      <c r="P5" s="693" t="s">
        <v>411</v>
      </c>
      <c r="Q5" s="822"/>
    </row>
    <row r="6" spans="1:22" s="689" customFormat="1" ht="14.1" customHeight="1">
      <c r="A6" s="813"/>
      <c r="B6" s="690" t="s">
        <v>15</v>
      </c>
      <c r="C6" s="694"/>
      <c r="D6" s="693" t="s">
        <v>16</v>
      </c>
      <c r="E6" s="693" t="s">
        <v>17</v>
      </c>
      <c r="F6" s="695"/>
      <c r="G6" s="693" t="s">
        <v>16</v>
      </c>
      <c r="H6" s="696" t="s">
        <v>17</v>
      </c>
      <c r="I6" s="695"/>
      <c r="J6" s="693" t="s">
        <v>16</v>
      </c>
      <c r="K6" s="693" t="s">
        <v>17</v>
      </c>
      <c r="L6" s="690"/>
      <c r="M6" s="691" t="s">
        <v>369</v>
      </c>
      <c r="N6" s="691"/>
      <c r="O6" s="768"/>
      <c r="P6" s="690" t="s">
        <v>412</v>
      </c>
      <c r="Q6" s="822"/>
    </row>
    <row r="7" spans="1:22" s="689" customFormat="1" ht="14.1" customHeight="1">
      <c r="A7" s="813"/>
      <c r="B7" s="690" t="s">
        <v>413</v>
      </c>
      <c r="C7" s="694"/>
      <c r="D7" s="690"/>
      <c r="E7" s="690"/>
      <c r="F7" s="695"/>
      <c r="G7" s="690"/>
      <c r="H7" s="695"/>
      <c r="I7" s="695"/>
      <c r="J7" s="690"/>
      <c r="K7" s="690"/>
      <c r="L7" s="690" t="s">
        <v>414</v>
      </c>
      <c r="M7" s="691" t="s">
        <v>415</v>
      </c>
      <c r="N7" s="691" t="s">
        <v>416</v>
      </c>
      <c r="O7" s="768"/>
      <c r="P7" s="690"/>
      <c r="Q7" s="822"/>
    </row>
    <row r="8" spans="1:22" s="689" customFormat="1" ht="14.1" customHeight="1">
      <c r="A8" s="814"/>
      <c r="B8" s="432" t="s">
        <v>417</v>
      </c>
      <c r="C8" s="433"/>
      <c r="D8" s="432" t="s">
        <v>23</v>
      </c>
      <c r="E8" s="432" t="s">
        <v>24</v>
      </c>
      <c r="F8" s="697"/>
      <c r="G8" s="432" t="s">
        <v>23</v>
      </c>
      <c r="H8" s="697" t="s">
        <v>24</v>
      </c>
      <c r="I8" s="697"/>
      <c r="J8" s="432" t="s">
        <v>23</v>
      </c>
      <c r="K8" s="432" t="s">
        <v>24</v>
      </c>
      <c r="L8" s="432" t="s">
        <v>26</v>
      </c>
      <c r="M8" s="531" t="s">
        <v>418</v>
      </c>
      <c r="N8" s="531" t="s">
        <v>419</v>
      </c>
      <c r="O8" s="697"/>
      <c r="P8" s="432" t="s">
        <v>420</v>
      </c>
      <c r="Q8" s="823"/>
    </row>
    <row r="9" spans="1:22" s="21" customFormat="1" ht="13.7" customHeight="1">
      <c r="A9" s="698">
        <v>2021</v>
      </c>
      <c r="B9" s="699">
        <v>307529</v>
      </c>
      <c r="C9" s="700">
        <f>F9+I9</f>
        <v>697476</v>
      </c>
      <c r="D9" s="700">
        <f t="shared" ref="D9:E9" si="0">G9+J9</f>
        <v>350822</v>
      </c>
      <c r="E9" s="700">
        <f t="shared" si="0"/>
        <v>346654</v>
      </c>
      <c r="F9" s="699">
        <v>676759</v>
      </c>
      <c r="G9" s="699">
        <v>339177</v>
      </c>
      <c r="H9" s="699">
        <v>337582</v>
      </c>
      <c r="I9" s="699">
        <v>20717</v>
      </c>
      <c r="J9" s="699">
        <v>11645</v>
      </c>
      <c r="K9" s="699">
        <v>9072</v>
      </c>
      <c r="L9" s="701">
        <f>F9/B9</f>
        <v>2.2006347368866024</v>
      </c>
      <c r="M9" s="699">
        <v>110645</v>
      </c>
      <c r="N9" s="701">
        <v>42.9</v>
      </c>
      <c r="O9" s="699">
        <f>C9/P9</f>
        <v>376.95700110253586</v>
      </c>
      <c r="P9" s="702">
        <v>1850.28</v>
      </c>
      <c r="Q9" s="771">
        <v>2021</v>
      </c>
      <c r="R9" s="703"/>
      <c r="S9" s="703"/>
      <c r="T9" s="703"/>
      <c r="U9" s="703"/>
      <c r="V9" s="703"/>
    </row>
    <row r="10" spans="1:22" s="21" customFormat="1" ht="13.7" customHeight="1">
      <c r="A10" s="704" t="s">
        <v>421</v>
      </c>
      <c r="B10" s="699">
        <v>219978</v>
      </c>
      <c r="C10" s="700">
        <f t="shared" ref="C10:C36" si="1">F10+I10</f>
        <v>506843</v>
      </c>
      <c r="D10" s="700">
        <f t="shared" ref="D10:D36" si="2">G10+J10</f>
        <v>253974</v>
      </c>
      <c r="E10" s="700">
        <f t="shared" ref="E10:E36" si="3">H10+K10</f>
        <v>252869</v>
      </c>
      <c r="F10" s="700">
        <v>493096</v>
      </c>
      <c r="G10" s="700">
        <v>246494</v>
      </c>
      <c r="H10" s="700">
        <v>246602</v>
      </c>
      <c r="I10" s="699">
        <v>13747</v>
      </c>
      <c r="J10" s="699">
        <v>7480</v>
      </c>
      <c r="K10" s="699">
        <v>6267</v>
      </c>
      <c r="L10" s="701">
        <f t="shared" ref="L10:L36" si="4">F10/B10</f>
        <v>2.2415696115066051</v>
      </c>
      <c r="M10" s="699">
        <v>73797</v>
      </c>
      <c r="N10" s="746">
        <v>41.9</v>
      </c>
      <c r="O10" s="699">
        <f t="shared" ref="O10:O36" si="5">C10/P10</f>
        <v>517.8631273500082</v>
      </c>
      <c r="P10" s="702">
        <v>978.72</v>
      </c>
      <c r="Q10" s="770" t="s">
        <v>422</v>
      </c>
      <c r="R10" s="703"/>
      <c r="S10" s="703"/>
      <c r="T10" s="703"/>
      <c r="U10" s="703"/>
      <c r="V10" s="703"/>
    </row>
    <row r="11" spans="1:22" s="4" customFormat="1" ht="13.7" customHeight="1">
      <c r="A11" s="705" t="s">
        <v>423</v>
      </c>
      <c r="B11" s="706">
        <v>10641</v>
      </c>
      <c r="C11" s="707">
        <f t="shared" si="1"/>
        <v>24291</v>
      </c>
      <c r="D11" s="707">
        <f t="shared" si="2"/>
        <v>12917</v>
      </c>
      <c r="E11" s="707">
        <f t="shared" si="3"/>
        <v>11374</v>
      </c>
      <c r="F11" s="707">
        <v>21248</v>
      </c>
      <c r="G11" s="707">
        <v>10908</v>
      </c>
      <c r="H11" s="707">
        <v>10340</v>
      </c>
      <c r="I11" s="706">
        <v>3043</v>
      </c>
      <c r="J11" s="706">
        <v>2009</v>
      </c>
      <c r="K11" s="706">
        <v>1034</v>
      </c>
      <c r="L11" s="708">
        <f t="shared" si="4"/>
        <v>1.9968048115778592</v>
      </c>
      <c r="M11" s="706">
        <v>4702</v>
      </c>
      <c r="N11" s="747">
        <v>47.2</v>
      </c>
      <c r="O11" s="706">
        <f t="shared" si="5"/>
        <v>266.14440670537965</v>
      </c>
      <c r="P11" s="709">
        <v>91.27</v>
      </c>
      <c r="Q11" s="710" t="s">
        <v>424</v>
      </c>
      <c r="R11" s="703"/>
      <c r="S11" s="703"/>
      <c r="T11" s="703"/>
      <c r="U11" s="703"/>
      <c r="V11" s="703"/>
    </row>
    <row r="12" spans="1:22" s="4" customFormat="1" ht="13.7" customHeight="1">
      <c r="A12" s="705" t="s">
        <v>425</v>
      </c>
      <c r="B12" s="706">
        <v>17276</v>
      </c>
      <c r="C12" s="707">
        <f t="shared" si="1"/>
        <v>38483</v>
      </c>
      <c r="D12" s="707">
        <f t="shared" si="2"/>
        <v>19684</v>
      </c>
      <c r="E12" s="707">
        <f t="shared" si="3"/>
        <v>18799</v>
      </c>
      <c r="F12" s="707">
        <v>37532</v>
      </c>
      <c r="G12" s="707">
        <v>19209</v>
      </c>
      <c r="H12" s="707">
        <v>18323</v>
      </c>
      <c r="I12" s="706">
        <v>951</v>
      </c>
      <c r="J12" s="706">
        <v>475</v>
      </c>
      <c r="K12" s="706">
        <v>476</v>
      </c>
      <c r="L12" s="708">
        <f t="shared" si="4"/>
        <v>2.172493632785367</v>
      </c>
      <c r="M12" s="706">
        <v>6610</v>
      </c>
      <c r="N12" s="747">
        <v>44</v>
      </c>
      <c r="O12" s="706">
        <f t="shared" si="5"/>
        <v>190.15218895147743</v>
      </c>
      <c r="P12" s="709">
        <v>202.38</v>
      </c>
      <c r="Q12" s="710" t="s">
        <v>426</v>
      </c>
      <c r="R12" s="703"/>
      <c r="S12" s="703"/>
      <c r="T12" s="703"/>
      <c r="U12" s="703"/>
      <c r="V12" s="703"/>
    </row>
    <row r="13" spans="1:22" s="4" customFormat="1" ht="13.7" customHeight="1">
      <c r="A13" s="705" t="s">
        <v>427</v>
      </c>
      <c r="B13" s="706">
        <v>7945</v>
      </c>
      <c r="C13" s="707">
        <f t="shared" si="1"/>
        <v>15948</v>
      </c>
      <c r="D13" s="707">
        <f t="shared" si="2"/>
        <v>8279</v>
      </c>
      <c r="E13" s="707">
        <f t="shared" si="3"/>
        <v>7669</v>
      </c>
      <c r="F13" s="707">
        <v>15397</v>
      </c>
      <c r="G13" s="707">
        <v>7898</v>
      </c>
      <c r="H13" s="707">
        <v>7499</v>
      </c>
      <c r="I13" s="706">
        <v>551</v>
      </c>
      <c r="J13" s="706">
        <v>381</v>
      </c>
      <c r="K13" s="706">
        <v>170</v>
      </c>
      <c r="L13" s="708">
        <f t="shared" si="4"/>
        <v>1.9379483952171177</v>
      </c>
      <c r="M13" s="706">
        <v>4053</v>
      </c>
      <c r="N13" s="747">
        <v>49.8</v>
      </c>
      <c r="O13" s="706">
        <f t="shared" si="5"/>
        <v>85.751156038283696</v>
      </c>
      <c r="P13" s="709">
        <v>185.98</v>
      </c>
      <c r="Q13" s="710" t="s">
        <v>428</v>
      </c>
      <c r="R13" s="703"/>
      <c r="S13" s="703"/>
      <c r="T13" s="703"/>
      <c r="U13" s="703"/>
      <c r="V13" s="703"/>
    </row>
    <row r="14" spans="1:22" s="4" customFormat="1" ht="13.7" customHeight="1">
      <c r="A14" s="705" t="s">
        <v>429</v>
      </c>
      <c r="B14" s="711">
        <v>11654</v>
      </c>
      <c r="C14" s="707">
        <f t="shared" si="1"/>
        <v>26032</v>
      </c>
      <c r="D14" s="707">
        <f t="shared" si="2"/>
        <v>13323</v>
      </c>
      <c r="E14" s="707">
        <f t="shared" si="3"/>
        <v>12709</v>
      </c>
      <c r="F14" s="707">
        <v>25538</v>
      </c>
      <c r="G14" s="707">
        <v>13060</v>
      </c>
      <c r="H14" s="707">
        <v>12478</v>
      </c>
      <c r="I14" s="706">
        <v>494</v>
      </c>
      <c r="J14" s="711">
        <v>263</v>
      </c>
      <c r="K14" s="711">
        <v>231</v>
      </c>
      <c r="L14" s="712">
        <f t="shared" si="4"/>
        <v>2.1913506092328814</v>
      </c>
      <c r="M14" s="711">
        <v>4886</v>
      </c>
      <c r="N14" s="748">
        <v>44.9</v>
      </c>
      <c r="O14" s="711">
        <f t="shared" si="5"/>
        <v>172.76347225909211</v>
      </c>
      <c r="P14" s="709">
        <v>150.68</v>
      </c>
      <c r="Q14" s="710" t="s">
        <v>430</v>
      </c>
      <c r="R14" s="703"/>
      <c r="S14" s="703"/>
      <c r="T14" s="703"/>
      <c r="U14" s="703"/>
      <c r="V14" s="703"/>
    </row>
    <row r="15" spans="1:22" s="4" customFormat="1" ht="13.7" customHeight="1">
      <c r="A15" s="705" t="s">
        <v>431</v>
      </c>
      <c r="B15" s="711">
        <v>5009</v>
      </c>
      <c r="C15" s="707">
        <f t="shared" si="1"/>
        <v>9649</v>
      </c>
      <c r="D15" s="707">
        <f t="shared" si="2"/>
        <v>4912</v>
      </c>
      <c r="E15" s="707">
        <f t="shared" si="3"/>
        <v>4737</v>
      </c>
      <c r="F15" s="707">
        <v>9295</v>
      </c>
      <c r="G15" s="707">
        <v>4667</v>
      </c>
      <c r="H15" s="707">
        <v>4628</v>
      </c>
      <c r="I15" s="706">
        <v>354</v>
      </c>
      <c r="J15" s="711">
        <v>245</v>
      </c>
      <c r="K15" s="711">
        <v>109</v>
      </c>
      <c r="L15" s="712">
        <f t="shared" si="4"/>
        <v>1.8556598123377919</v>
      </c>
      <c r="M15" s="711">
        <v>2577</v>
      </c>
      <c r="N15" s="748">
        <v>50.8</v>
      </c>
      <c r="O15" s="711">
        <f t="shared" si="5"/>
        <v>121.95399393326592</v>
      </c>
      <c r="P15" s="709">
        <v>79.12</v>
      </c>
      <c r="Q15" s="710" t="s">
        <v>432</v>
      </c>
      <c r="R15" s="703"/>
      <c r="S15" s="703"/>
      <c r="T15" s="703"/>
      <c r="U15" s="703"/>
      <c r="V15" s="703"/>
    </row>
    <row r="16" spans="1:22" s="4" customFormat="1" ht="13.7" customHeight="1">
      <c r="A16" s="705" t="s">
        <v>433</v>
      </c>
      <c r="B16" s="706">
        <v>947</v>
      </c>
      <c r="C16" s="707">
        <f t="shared" si="1"/>
        <v>1840</v>
      </c>
      <c r="D16" s="707">
        <f t="shared" si="2"/>
        <v>1090</v>
      </c>
      <c r="E16" s="707">
        <f t="shared" si="3"/>
        <v>750</v>
      </c>
      <c r="F16" s="707">
        <v>1586</v>
      </c>
      <c r="G16" s="707">
        <v>847</v>
      </c>
      <c r="H16" s="707">
        <v>739</v>
      </c>
      <c r="I16" s="706">
        <v>254</v>
      </c>
      <c r="J16" s="706">
        <v>243</v>
      </c>
      <c r="K16" s="706">
        <v>11</v>
      </c>
      <c r="L16" s="708">
        <f t="shared" si="4"/>
        <v>1.6747624076029568</v>
      </c>
      <c r="M16" s="706">
        <v>609</v>
      </c>
      <c r="N16" s="747">
        <v>56.2</v>
      </c>
      <c r="O16" s="706">
        <f t="shared" si="5"/>
        <v>251.0231923601637</v>
      </c>
      <c r="P16" s="709">
        <v>7.33</v>
      </c>
      <c r="Q16" s="710" t="s">
        <v>434</v>
      </c>
      <c r="R16" s="703"/>
      <c r="S16" s="703"/>
      <c r="T16" s="703"/>
      <c r="U16" s="703"/>
      <c r="V16" s="703"/>
    </row>
    <row r="17" spans="1:22" s="4" customFormat="1" ht="13.7" customHeight="1">
      <c r="A17" s="705" t="s">
        <v>435</v>
      </c>
      <c r="B17" s="711">
        <v>920</v>
      </c>
      <c r="C17" s="707">
        <f t="shared" si="1"/>
        <v>1721</v>
      </c>
      <c r="D17" s="707">
        <f t="shared" si="2"/>
        <v>906</v>
      </c>
      <c r="E17" s="707">
        <f t="shared" si="3"/>
        <v>815</v>
      </c>
      <c r="F17" s="707">
        <v>1692</v>
      </c>
      <c r="G17" s="707">
        <v>892</v>
      </c>
      <c r="H17" s="707">
        <v>800</v>
      </c>
      <c r="I17" s="706">
        <v>29</v>
      </c>
      <c r="J17" s="711">
        <v>14</v>
      </c>
      <c r="K17" s="711">
        <v>15</v>
      </c>
      <c r="L17" s="712">
        <f t="shared" si="4"/>
        <v>1.8391304347826087</v>
      </c>
      <c r="M17" s="711">
        <v>435</v>
      </c>
      <c r="N17" s="748">
        <v>50.6</v>
      </c>
      <c r="O17" s="711">
        <f t="shared" si="5"/>
        <v>278.47896440129449</v>
      </c>
      <c r="P17" s="709">
        <v>6.18</v>
      </c>
      <c r="Q17" s="710" t="s">
        <v>436</v>
      </c>
      <c r="R17" s="703"/>
      <c r="S17" s="703"/>
      <c r="T17" s="703"/>
      <c r="U17" s="703"/>
      <c r="V17" s="703"/>
    </row>
    <row r="18" spans="1:22" s="4" customFormat="1" ht="13.7" customHeight="1">
      <c r="A18" s="705" t="s">
        <v>437</v>
      </c>
      <c r="B18" s="713">
        <v>1408</v>
      </c>
      <c r="C18" s="707">
        <f t="shared" si="1"/>
        <v>2486</v>
      </c>
      <c r="D18" s="707">
        <f t="shared" si="2"/>
        <v>1314</v>
      </c>
      <c r="E18" s="707">
        <f t="shared" si="3"/>
        <v>1172</v>
      </c>
      <c r="F18" s="707">
        <v>2406</v>
      </c>
      <c r="G18" s="707">
        <v>1270</v>
      </c>
      <c r="H18" s="707">
        <v>1136</v>
      </c>
      <c r="I18" s="706">
        <v>80</v>
      </c>
      <c r="J18" s="713">
        <v>44</v>
      </c>
      <c r="K18" s="713">
        <v>36</v>
      </c>
      <c r="L18" s="714">
        <f t="shared" si="4"/>
        <v>1.7088068181818181</v>
      </c>
      <c r="M18" s="713">
        <v>710</v>
      </c>
      <c r="N18" s="749">
        <v>52.2</v>
      </c>
      <c r="O18" s="713">
        <f t="shared" si="5"/>
        <v>8019.3548387096771</v>
      </c>
      <c r="P18" s="709">
        <v>0.31</v>
      </c>
      <c r="Q18" s="710" t="s">
        <v>438</v>
      </c>
      <c r="R18" s="703"/>
      <c r="S18" s="703"/>
      <c r="T18" s="703"/>
      <c r="U18" s="703"/>
      <c r="V18" s="703"/>
    </row>
    <row r="19" spans="1:22" s="4" customFormat="1" ht="13.7" customHeight="1">
      <c r="A19" s="705" t="s">
        <v>439</v>
      </c>
      <c r="B19" s="715">
        <v>13402</v>
      </c>
      <c r="C19" s="707">
        <f t="shared" si="1"/>
        <v>32709</v>
      </c>
      <c r="D19" s="707">
        <f t="shared" si="2"/>
        <v>16042</v>
      </c>
      <c r="E19" s="707">
        <f t="shared" si="3"/>
        <v>16667</v>
      </c>
      <c r="F19" s="707">
        <v>32441</v>
      </c>
      <c r="G19" s="707">
        <v>15974</v>
      </c>
      <c r="H19" s="707">
        <v>16467</v>
      </c>
      <c r="I19" s="706">
        <v>268</v>
      </c>
      <c r="J19" s="715">
        <v>68</v>
      </c>
      <c r="K19" s="715">
        <v>200</v>
      </c>
      <c r="L19" s="716">
        <f t="shared" si="4"/>
        <v>2.4206088643486048</v>
      </c>
      <c r="M19" s="715">
        <v>5353</v>
      </c>
      <c r="N19" s="750">
        <v>42.7</v>
      </c>
      <c r="O19" s="715">
        <f t="shared" si="5"/>
        <v>14935.616438356165</v>
      </c>
      <c r="P19" s="709">
        <v>2.19</v>
      </c>
      <c r="Q19" s="710" t="s">
        <v>440</v>
      </c>
      <c r="R19" s="703"/>
      <c r="S19" s="703"/>
      <c r="T19" s="703"/>
      <c r="U19" s="703"/>
      <c r="V19" s="703"/>
    </row>
    <row r="20" spans="1:22" s="4" customFormat="1" ht="13.7" customHeight="1">
      <c r="A20" s="705" t="s">
        <v>441</v>
      </c>
      <c r="B20" s="715">
        <v>3815</v>
      </c>
      <c r="C20" s="707">
        <f t="shared" si="1"/>
        <v>7648</v>
      </c>
      <c r="D20" s="707">
        <f t="shared" si="2"/>
        <v>3783</v>
      </c>
      <c r="E20" s="707">
        <f t="shared" si="3"/>
        <v>3865</v>
      </c>
      <c r="F20" s="707">
        <v>7523</v>
      </c>
      <c r="G20" s="707">
        <v>3730</v>
      </c>
      <c r="H20" s="707">
        <v>3793</v>
      </c>
      <c r="I20" s="706">
        <v>125</v>
      </c>
      <c r="J20" s="715">
        <v>53</v>
      </c>
      <c r="K20" s="715">
        <v>72</v>
      </c>
      <c r="L20" s="716">
        <f t="shared" si="4"/>
        <v>1.9719528178243775</v>
      </c>
      <c r="M20" s="715">
        <v>1403</v>
      </c>
      <c r="N20" s="750">
        <v>44.7</v>
      </c>
      <c r="O20" s="715">
        <f t="shared" si="5"/>
        <v>11084.057971014494</v>
      </c>
      <c r="P20" s="709">
        <v>0.69</v>
      </c>
      <c r="Q20" s="710" t="s">
        <v>442</v>
      </c>
      <c r="R20" s="703"/>
      <c r="S20" s="703"/>
      <c r="T20" s="703"/>
      <c r="U20" s="703"/>
      <c r="V20" s="703"/>
    </row>
    <row r="21" spans="1:22" s="4" customFormat="1" ht="13.7" customHeight="1">
      <c r="A21" s="705" t="s">
        <v>443</v>
      </c>
      <c r="B21" s="706">
        <v>21143</v>
      </c>
      <c r="C21" s="707">
        <f t="shared" si="1"/>
        <v>50058</v>
      </c>
      <c r="D21" s="707">
        <f t="shared" si="2"/>
        <v>24459</v>
      </c>
      <c r="E21" s="707">
        <f t="shared" si="3"/>
        <v>25599</v>
      </c>
      <c r="F21" s="707">
        <v>49496</v>
      </c>
      <c r="G21" s="707">
        <v>24220</v>
      </c>
      <c r="H21" s="707">
        <v>25276</v>
      </c>
      <c r="I21" s="706">
        <v>562</v>
      </c>
      <c r="J21" s="706">
        <v>239</v>
      </c>
      <c r="K21" s="706">
        <v>323</v>
      </c>
      <c r="L21" s="708">
        <f t="shared" si="4"/>
        <v>2.3410112093837205</v>
      </c>
      <c r="M21" s="706">
        <v>6085</v>
      </c>
      <c r="N21" s="747">
        <v>40</v>
      </c>
      <c r="O21" s="706">
        <f t="shared" si="5"/>
        <v>8970.967741935483</v>
      </c>
      <c r="P21" s="709">
        <v>5.58</v>
      </c>
      <c r="Q21" s="710" t="s">
        <v>444</v>
      </c>
      <c r="R21" s="703"/>
      <c r="S21" s="703"/>
      <c r="T21" s="703"/>
      <c r="U21" s="703"/>
      <c r="V21" s="703"/>
    </row>
    <row r="22" spans="1:22" s="4" customFormat="1" ht="13.7" customHeight="1">
      <c r="A22" s="705" t="s">
        <v>445</v>
      </c>
      <c r="B22" s="715">
        <v>6050</v>
      </c>
      <c r="C22" s="707">
        <f t="shared" si="1"/>
        <v>13589</v>
      </c>
      <c r="D22" s="707">
        <f t="shared" si="2"/>
        <v>6662</v>
      </c>
      <c r="E22" s="707">
        <f t="shared" si="3"/>
        <v>6927</v>
      </c>
      <c r="F22" s="707">
        <v>13454</v>
      </c>
      <c r="G22" s="707">
        <v>6612</v>
      </c>
      <c r="H22" s="707">
        <v>6842</v>
      </c>
      <c r="I22" s="706">
        <v>135</v>
      </c>
      <c r="J22" s="715">
        <v>50</v>
      </c>
      <c r="K22" s="715">
        <v>85</v>
      </c>
      <c r="L22" s="716">
        <f t="shared" si="4"/>
        <v>2.2238016528925622</v>
      </c>
      <c r="M22" s="715">
        <v>2624</v>
      </c>
      <c r="N22" s="750">
        <v>44.3</v>
      </c>
      <c r="O22" s="715">
        <f t="shared" si="5"/>
        <v>15619.540229885057</v>
      </c>
      <c r="P22" s="709">
        <v>0.87</v>
      </c>
      <c r="Q22" s="710" t="s">
        <v>446</v>
      </c>
      <c r="R22" s="703"/>
      <c r="S22" s="703"/>
      <c r="T22" s="703"/>
      <c r="U22" s="703"/>
      <c r="V22" s="703"/>
    </row>
    <row r="23" spans="1:22" s="4" customFormat="1" ht="13.7" customHeight="1">
      <c r="A23" s="705" t="s">
        <v>447</v>
      </c>
      <c r="B23" s="715">
        <v>4134</v>
      </c>
      <c r="C23" s="707">
        <f t="shared" si="1"/>
        <v>8210</v>
      </c>
      <c r="D23" s="707">
        <f t="shared" si="2"/>
        <v>4266</v>
      </c>
      <c r="E23" s="707">
        <f t="shared" si="3"/>
        <v>3944</v>
      </c>
      <c r="F23" s="707">
        <v>7955</v>
      </c>
      <c r="G23" s="707">
        <v>4122</v>
      </c>
      <c r="H23" s="707">
        <v>3833</v>
      </c>
      <c r="I23" s="706">
        <v>255</v>
      </c>
      <c r="J23" s="715">
        <v>144</v>
      </c>
      <c r="K23" s="715">
        <v>111</v>
      </c>
      <c r="L23" s="716">
        <f t="shared" si="4"/>
        <v>1.9242864054184809</v>
      </c>
      <c r="M23" s="715">
        <v>1649</v>
      </c>
      <c r="N23" s="750">
        <v>46.5</v>
      </c>
      <c r="O23" s="715">
        <f t="shared" si="5"/>
        <v>9891.5662650602408</v>
      </c>
      <c r="P23" s="709">
        <v>0.83</v>
      </c>
      <c r="Q23" s="710" t="s">
        <v>448</v>
      </c>
      <c r="R23" s="703"/>
      <c r="S23" s="703"/>
      <c r="T23" s="703"/>
      <c r="U23" s="703"/>
      <c r="V23" s="703"/>
    </row>
    <row r="24" spans="1:22" s="4" customFormat="1" ht="13.7" customHeight="1">
      <c r="A24" s="705" t="s">
        <v>449</v>
      </c>
      <c r="B24" s="715">
        <v>3420</v>
      </c>
      <c r="C24" s="707">
        <f t="shared" si="1"/>
        <v>6922</v>
      </c>
      <c r="D24" s="707">
        <f t="shared" si="2"/>
        <v>3549</v>
      </c>
      <c r="E24" s="707">
        <f t="shared" si="3"/>
        <v>3373</v>
      </c>
      <c r="F24" s="707">
        <v>6839</v>
      </c>
      <c r="G24" s="707">
        <v>3519</v>
      </c>
      <c r="H24" s="707">
        <v>3320</v>
      </c>
      <c r="I24" s="706">
        <v>83</v>
      </c>
      <c r="J24" s="715">
        <v>30</v>
      </c>
      <c r="K24" s="715">
        <v>53</v>
      </c>
      <c r="L24" s="716">
        <f t="shared" si="4"/>
        <v>1.9997076023391813</v>
      </c>
      <c r="M24" s="715">
        <v>1484</v>
      </c>
      <c r="N24" s="750">
        <v>47</v>
      </c>
      <c r="O24" s="715">
        <f t="shared" si="5"/>
        <v>11347.540983606557</v>
      </c>
      <c r="P24" s="709">
        <v>0.61</v>
      </c>
      <c r="Q24" s="710" t="s">
        <v>450</v>
      </c>
      <c r="R24" s="703"/>
      <c r="S24" s="703"/>
      <c r="T24" s="703"/>
      <c r="U24" s="703"/>
      <c r="V24" s="703"/>
    </row>
    <row r="25" spans="1:22" s="4" customFormat="1" ht="13.7" customHeight="1">
      <c r="A25" s="705" t="s">
        <v>451</v>
      </c>
      <c r="B25" s="715">
        <v>6461</v>
      </c>
      <c r="C25" s="707">
        <f t="shared" si="1"/>
        <v>14603</v>
      </c>
      <c r="D25" s="707">
        <f t="shared" si="2"/>
        <v>7384</v>
      </c>
      <c r="E25" s="707">
        <f t="shared" si="3"/>
        <v>7219</v>
      </c>
      <c r="F25" s="707">
        <v>14430</v>
      </c>
      <c r="G25" s="707">
        <v>7327</v>
      </c>
      <c r="H25" s="707">
        <v>7103</v>
      </c>
      <c r="I25" s="706">
        <v>173</v>
      </c>
      <c r="J25" s="706">
        <v>57</v>
      </c>
      <c r="K25" s="706">
        <v>116</v>
      </c>
      <c r="L25" s="708">
        <f t="shared" si="4"/>
        <v>2.2334004024144871</v>
      </c>
      <c r="M25" s="706">
        <v>2992</v>
      </c>
      <c r="N25" s="747">
        <v>45.5</v>
      </c>
      <c r="O25" s="706">
        <f t="shared" si="5"/>
        <v>2956.072874493927</v>
      </c>
      <c r="P25" s="709">
        <v>4.9400000000000004</v>
      </c>
      <c r="Q25" s="710" t="s">
        <v>452</v>
      </c>
      <c r="R25" s="703"/>
      <c r="S25" s="703"/>
      <c r="T25" s="703"/>
      <c r="U25" s="703"/>
      <c r="V25" s="703"/>
    </row>
    <row r="26" spans="1:22" s="4" customFormat="1" ht="13.7" customHeight="1">
      <c r="A26" s="705" t="s">
        <v>453</v>
      </c>
      <c r="B26" s="715">
        <v>4100</v>
      </c>
      <c r="C26" s="707">
        <f t="shared" si="1"/>
        <v>9079</v>
      </c>
      <c r="D26" s="707">
        <f t="shared" si="2"/>
        <v>4650</v>
      </c>
      <c r="E26" s="707">
        <f t="shared" si="3"/>
        <v>4429</v>
      </c>
      <c r="F26" s="707">
        <v>8854</v>
      </c>
      <c r="G26" s="707">
        <v>4508</v>
      </c>
      <c r="H26" s="707">
        <v>4346</v>
      </c>
      <c r="I26" s="706">
        <v>225</v>
      </c>
      <c r="J26" s="715">
        <v>142</v>
      </c>
      <c r="K26" s="715">
        <v>83</v>
      </c>
      <c r="L26" s="716">
        <f t="shared" si="4"/>
        <v>2.1595121951219514</v>
      </c>
      <c r="M26" s="715">
        <v>1985</v>
      </c>
      <c r="N26" s="750">
        <v>46.6</v>
      </c>
      <c r="O26" s="715">
        <f t="shared" si="5"/>
        <v>3208.1272084805655</v>
      </c>
      <c r="P26" s="709">
        <v>2.83</v>
      </c>
      <c r="Q26" s="710" t="s">
        <v>454</v>
      </c>
      <c r="R26" s="703"/>
      <c r="S26" s="703"/>
      <c r="T26" s="703"/>
      <c r="U26" s="703"/>
      <c r="V26" s="703"/>
    </row>
    <row r="27" spans="1:22" s="4" customFormat="1" ht="13.7" customHeight="1">
      <c r="A27" s="705" t="s">
        <v>455</v>
      </c>
      <c r="B27" s="706">
        <v>9655</v>
      </c>
      <c r="C27" s="707">
        <f t="shared" si="1"/>
        <v>24326</v>
      </c>
      <c r="D27" s="707">
        <f t="shared" si="2"/>
        <v>12076</v>
      </c>
      <c r="E27" s="707">
        <f t="shared" si="3"/>
        <v>12250</v>
      </c>
      <c r="F27" s="707">
        <v>24006</v>
      </c>
      <c r="G27" s="707">
        <v>11913</v>
      </c>
      <c r="H27" s="707">
        <v>12093</v>
      </c>
      <c r="I27" s="706">
        <v>320</v>
      </c>
      <c r="J27" s="706">
        <v>163</v>
      </c>
      <c r="K27" s="706">
        <v>157</v>
      </c>
      <c r="L27" s="708">
        <f t="shared" si="4"/>
        <v>2.4863801139306059</v>
      </c>
      <c r="M27" s="706">
        <v>3242</v>
      </c>
      <c r="N27" s="747">
        <v>40.9</v>
      </c>
      <c r="O27" s="706">
        <f t="shared" si="5"/>
        <v>2934.3787696019303</v>
      </c>
      <c r="P27" s="709">
        <v>8.2899999999999991</v>
      </c>
      <c r="Q27" s="710" t="s">
        <v>456</v>
      </c>
      <c r="R27" s="703"/>
      <c r="S27" s="703"/>
      <c r="T27" s="703"/>
      <c r="U27" s="703"/>
      <c r="V27" s="703"/>
    </row>
    <row r="28" spans="1:22" s="4" customFormat="1" ht="13.7" customHeight="1">
      <c r="A28" s="705" t="s">
        <v>457</v>
      </c>
      <c r="B28" s="706">
        <v>9892</v>
      </c>
      <c r="C28" s="707">
        <f t="shared" si="1"/>
        <v>26093</v>
      </c>
      <c r="D28" s="707">
        <f t="shared" si="2"/>
        <v>13061</v>
      </c>
      <c r="E28" s="707">
        <f t="shared" si="3"/>
        <v>13032</v>
      </c>
      <c r="F28" s="707">
        <v>25876</v>
      </c>
      <c r="G28" s="707">
        <v>12980</v>
      </c>
      <c r="H28" s="707">
        <v>12896</v>
      </c>
      <c r="I28" s="706">
        <v>217</v>
      </c>
      <c r="J28" s="706">
        <v>81</v>
      </c>
      <c r="K28" s="706">
        <v>136</v>
      </c>
      <c r="L28" s="708">
        <f t="shared" si="4"/>
        <v>2.6158511928831381</v>
      </c>
      <c r="M28" s="706">
        <v>2772</v>
      </c>
      <c r="N28" s="747">
        <v>37.799999999999997</v>
      </c>
      <c r="O28" s="706">
        <f t="shared" si="5"/>
        <v>2737.9853095487933</v>
      </c>
      <c r="P28" s="709">
        <v>9.5299999999999994</v>
      </c>
      <c r="Q28" s="710" t="s">
        <v>458</v>
      </c>
      <c r="R28" s="703"/>
      <c r="S28" s="703"/>
      <c r="T28" s="703"/>
      <c r="U28" s="703"/>
      <c r="V28" s="703"/>
    </row>
    <row r="29" spans="1:22" s="4" customFormat="1" ht="13.7" customHeight="1">
      <c r="A29" s="705" t="s">
        <v>459</v>
      </c>
      <c r="B29" s="706">
        <v>2387</v>
      </c>
      <c r="C29" s="707">
        <f t="shared" si="1"/>
        <v>5344</v>
      </c>
      <c r="D29" s="707">
        <f t="shared" si="2"/>
        <v>2749</v>
      </c>
      <c r="E29" s="707">
        <f t="shared" si="3"/>
        <v>2595</v>
      </c>
      <c r="F29" s="707">
        <v>5263</v>
      </c>
      <c r="G29" s="707">
        <v>2719</v>
      </c>
      <c r="H29" s="707">
        <v>2544</v>
      </c>
      <c r="I29" s="706">
        <v>81</v>
      </c>
      <c r="J29" s="706">
        <v>30</v>
      </c>
      <c r="K29" s="706">
        <v>51</v>
      </c>
      <c r="L29" s="708">
        <f t="shared" si="4"/>
        <v>2.2048596564725598</v>
      </c>
      <c r="M29" s="706">
        <v>909</v>
      </c>
      <c r="N29" s="747">
        <v>42.7</v>
      </c>
      <c r="O29" s="706">
        <f t="shared" si="5"/>
        <v>112.86166842661035</v>
      </c>
      <c r="P29" s="709">
        <v>47.35</v>
      </c>
      <c r="Q29" s="710" t="s">
        <v>460</v>
      </c>
      <c r="R29" s="703"/>
      <c r="S29" s="703"/>
      <c r="T29" s="703"/>
      <c r="U29" s="703"/>
      <c r="V29" s="703"/>
    </row>
    <row r="30" spans="1:22" s="4" customFormat="1" ht="13.7" customHeight="1">
      <c r="A30" s="705" t="s">
        <v>461</v>
      </c>
      <c r="B30" s="706">
        <v>16278</v>
      </c>
      <c r="C30" s="707">
        <f t="shared" si="1"/>
        <v>39679</v>
      </c>
      <c r="D30" s="707">
        <f t="shared" si="2"/>
        <v>19604</v>
      </c>
      <c r="E30" s="707">
        <f t="shared" si="3"/>
        <v>20075</v>
      </c>
      <c r="F30" s="707">
        <v>38622</v>
      </c>
      <c r="G30" s="707">
        <v>19043</v>
      </c>
      <c r="H30" s="707">
        <v>19579</v>
      </c>
      <c r="I30" s="706">
        <v>1057</v>
      </c>
      <c r="J30" s="706">
        <v>561</v>
      </c>
      <c r="K30" s="706">
        <v>496</v>
      </c>
      <c r="L30" s="708">
        <f t="shared" si="4"/>
        <v>2.3726502027276077</v>
      </c>
      <c r="M30" s="706">
        <v>3659</v>
      </c>
      <c r="N30" s="747">
        <v>37.6</v>
      </c>
      <c r="O30" s="706">
        <f t="shared" si="5"/>
        <v>562.90253936728618</v>
      </c>
      <c r="P30" s="709">
        <v>70.489999999999995</v>
      </c>
      <c r="Q30" s="710" t="s">
        <v>462</v>
      </c>
      <c r="R30" s="703"/>
      <c r="S30" s="703"/>
      <c r="T30" s="703"/>
      <c r="U30" s="703"/>
      <c r="V30" s="703"/>
    </row>
    <row r="31" spans="1:22" s="4" customFormat="1" ht="13.7" customHeight="1">
      <c r="A31" s="705" t="s">
        <v>463</v>
      </c>
      <c r="B31" s="706">
        <v>6251</v>
      </c>
      <c r="C31" s="707">
        <f t="shared" si="1"/>
        <v>16104</v>
      </c>
      <c r="D31" s="707">
        <f t="shared" si="2"/>
        <v>8106</v>
      </c>
      <c r="E31" s="707">
        <f t="shared" si="3"/>
        <v>7998</v>
      </c>
      <c r="F31" s="707">
        <v>15896</v>
      </c>
      <c r="G31" s="707">
        <v>8022</v>
      </c>
      <c r="H31" s="707">
        <v>7874</v>
      </c>
      <c r="I31" s="706">
        <v>208</v>
      </c>
      <c r="J31" s="706">
        <v>84</v>
      </c>
      <c r="K31" s="706">
        <v>124</v>
      </c>
      <c r="L31" s="708">
        <f t="shared" si="4"/>
        <v>2.5429531274996</v>
      </c>
      <c r="M31" s="706">
        <v>1606</v>
      </c>
      <c r="N31" s="747">
        <v>37.9</v>
      </c>
      <c r="O31" s="706">
        <f t="shared" si="5"/>
        <v>562.29050279329613</v>
      </c>
      <c r="P31" s="709">
        <v>28.64</v>
      </c>
      <c r="Q31" s="710" t="s">
        <v>464</v>
      </c>
      <c r="R31" s="703"/>
      <c r="S31" s="703"/>
      <c r="T31" s="703"/>
      <c r="U31" s="703"/>
      <c r="V31" s="703"/>
    </row>
    <row r="32" spans="1:22" s="4" customFormat="1" ht="13.7" customHeight="1">
      <c r="A32" s="705" t="s">
        <v>465</v>
      </c>
      <c r="B32" s="715">
        <v>21571</v>
      </c>
      <c r="C32" s="707">
        <f t="shared" si="1"/>
        <v>43985</v>
      </c>
      <c r="D32" s="707">
        <f t="shared" si="2"/>
        <v>21457</v>
      </c>
      <c r="E32" s="707">
        <f t="shared" si="3"/>
        <v>22528</v>
      </c>
      <c r="F32" s="707">
        <v>42265</v>
      </c>
      <c r="G32" s="707">
        <v>20675</v>
      </c>
      <c r="H32" s="707">
        <v>21590</v>
      </c>
      <c r="I32" s="706">
        <v>1720</v>
      </c>
      <c r="J32" s="715">
        <v>782</v>
      </c>
      <c r="K32" s="715">
        <v>938</v>
      </c>
      <c r="L32" s="716">
        <f t="shared" si="4"/>
        <v>1.9593435631171481</v>
      </c>
      <c r="M32" s="715">
        <v>4809</v>
      </c>
      <c r="N32" s="750">
        <v>40.6</v>
      </c>
      <c r="O32" s="715">
        <f t="shared" si="5"/>
        <v>3570.2110389610389</v>
      </c>
      <c r="P32" s="709">
        <v>12.32</v>
      </c>
      <c r="Q32" s="710" t="s">
        <v>466</v>
      </c>
      <c r="R32" s="703"/>
      <c r="S32" s="703"/>
      <c r="T32" s="703"/>
      <c r="U32" s="703"/>
      <c r="V32" s="703"/>
    </row>
    <row r="33" spans="1:22" s="4" customFormat="1" ht="13.7" customHeight="1">
      <c r="A33" s="705" t="s">
        <v>467</v>
      </c>
      <c r="B33" s="706">
        <v>23321</v>
      </c>
      <c r="C33" s="707">
        <f t="shared" si="1"/>
        <v>57484</v>
      </c>
      <c r="D33" s="707">
        <f t="shared" si="2"/>
        <v>28260</v>
      </c>
      <c r="E33" s="707">
        <f t="shared" si="3"/>
        <v>29224</v>
      </c>
      <c r="F33" s="707">
        <v>55420</v>
      </c>
      <c r="G33" s="707">
        <v>27156</v>
      </c>
      <c r="H33" s="707">
        <v>28264</v>
      </c>
      <c r="I33" s="706">
        <v>2064</v>
      </c>
      <c r="J33" s="706">
        <v>1104</v>
      </c>
      <c r="K33" s="706">
        <v>960</v>
      </c>
      <c r="L33" s="708">
        <f t="shared" si="4"/>
        <v>2.3763989537326871</v>
      </c>
      <c r="M33" s="706">
        <v>5267</v>
      </c>
      <c r="N33" s="747">
        <v>38.799999999999997</v>
      </c>
      <c r="O33" s="706">
        <f t="shared" si="5"/>
        <v>1271.7699115044247</v>
      </c>
      <c r="P33" s="709">
        <v>45.2</v>
      </c>
      <c r="Q33" s="710" t="s">
        <v>468</v>
      </c>
      <c r="R33" s="703"/>
      <c r="S33" s="703"/>
      <c r="T33" s="703"/>
      <c r="U33" s="703"/>
      <c r="V33" s="703"/>
    </row>
    <row r="34" spans="1:22" s="4" customFormat="1" ht="13.7" customHeight="1">
      <c r="A34" s="705" t="s">
        <v>469</v>
      </c>
      <c r="B34" s="706">
        <v>8798</v>
      </c>
      <c r="C34" s="707">
        <f t="shared" si="1"/>
        <v>22543</v>
      </c>
      <c r="D34" s="707">
        <f t="shared" si="2"/>
        <v>11227</v>
      </c>
      <c r="E34" s="707">
        <f t="shared" si="3"/>
        <v>11316</v>
      </c>
      <c r="F34" s="707">
        <v>22278</v>
      </c>
      <c r="G34" s="707">
        <v>11127</v>
      </c>
      <c r="H34" s="707">
        <v>11151</v>
      </c>
      <c r="I34" s="706">
        <v>265</v>
      </c>
      <c r="J34" s="706">
        <v>100</v>
      </c>
      <c r="K34" s="706">
        <v>165</v>
      </c>
      <c r="L34" s="708">
        <f t="shared" si="4"/>
        <v>2.5321664014548761</v>
      </c>
      <c r="M34" s="706">
        <v>2182</v>
      </c>
      <c r="N34" s="747">
        <v>37.799999999999997</v>
      </c>
      <c r="O34" s="706">
        <f t="shared" si="5"/>
        <v>2677.3159144893111</v>
      </c>
      <c r="P34" s="709">
        <v>8.42</v>
      </c>
      <c r="Q34" s="710" t="s">
        <v>470</v>
      </c>
      <c r="R34" s="703"/>
      <c r="S34" s="703"/>
      <c r="T34" s="703"/>
      <c r="U34" s="703"/>
      <c r="V34" s="703"/>
    </row>
    <row r="35" spans="1:22" s="4" customFormat="1" ht="13.7" customHeight="1">
      <c r="A35" s="705" t="s">
        <v>471</v>
      </c>
      <c r="B35" s="706">
        <v>1935</v>
      </c>
      <c r="C35" s="707">
        <f>F35+I35</f>
        <v>4594</v>
      </c>
      <c r="D35" s="707">
        <f t="shared" si="2"/>
        <v>2409</v>
      </c>
      <c r="E35" s="707">
        <f t="shared" si="3"/>
        <v>2185</v>
      </c>
      <c r="F35" s="707">
        <v>4458</v>
      </c>
      <c r="G35" s="707">
        <v>2336</v>
      </c>
      <c r="H35" s="707">
        <v>2122</v>
      </c>
      <c r="I35" s="706">
        <v>136</v>
      </c>
      <c r="J35" s="706">
        <v>73</v>
      </c>
      <c r="K35" s="706">
        <v>63</v>
      </c>
      <c r="L35" s="708">
        <f t="shared" si="4"/>
        <v>2.3038759689922479</v>
      </c>
      <c r="M35" s="706">
        <v>713</v>
      </c>
      <c r="N35" s="747">
        <v>43.4</v>
      </c>
      <c r="O35" s="706">
        <f t="shared" si="5"/>
        <v>1727.0676691729323</v>
      </c>
      <c r="P35" s="709">
        <v>2.66</v>
      </c>
      <c r="Q35" s="710" t="s">
        <v>472</v>
      </c>
      <c r="R35" s="703"/>
      <c r="S35" s="703"/>
      <c r="T35" s="703"/>
      <c r="U35" s="703"/>
      <c r="V35" s="703"/>
    </row>
    <row r="36" spans="1:22" s="4" customFormat="1" ht="13.7" customHeight="1">
      <c r="A36" s="717" t="s">
        <v>473</v>
      </c>
      <c r="B36" s="718">
        <v>1565</v>
      </c>
      <c r="C36" s="719">
        <f t="shared" si="1"/>
        <v>3423</v>
      </c>
      <c r="D36" s="719">
        <f t="shared" si="2"/>
        <v>1805</v>
      </c>
      <c r="E36" s="719">
        <f t="shared" si="3"/>
        <v>1618</v>
      </c>
      <c r="F36" s="719">
        <v>3326</v>
      </c>
      <c r="G36" s="719">
        <v>1760</v>
      </c>
      <c r="H36" s="719">
        <v>1566</v>
      </c>
      <c r="I36" s="718">
        <v>97</v>
      </c>
      <c r="J36" s="718">
        <v>45</v>
      </c>
      <c r="K36" s="718">
        <v>52</v>
      </c>
      <c r="L36" s="720">
        <f t="shared" si="4"/>
        <v>2.1252396166134186</v>
      </c>
      <c r="M36" s="718">
        <v>481</v>
      </c>
      <c r="N36" s="751">
        <v>42.5</v>
      </c>
      <c r="O36" s="718">
        <f t="shared" si="5"/>
        <v>849.379652605459</v>
      </c>
      <c r="P36" s="721">
        <v>4.03</v>
      </c>
      <c r="Q36" s="722" t="s">
        <v>474</v>
      </c>
      <c r="R36" s="703"/>
      <c r="S36" s="703"/>
      <c r="T36" s="703"/>
      <c r="U36" s="703"/>
      <c r="V36" s="703"/>
    </row>
    <row r="37" spans="1:22" s="4" customFormat="1" ht="5.65" customHeight="1">
      <c r="A37" s="184"/>
      <c r="B37" s="723"/>
      <c r="C37" s="724"/>
      <c r="D37" s="724"/>
      <c r="E37" s="724"/>
      <c r="F37" s="723"/>
      <c r="G37" s="723"/>
      <c r="H37" s="723"/>
      <c r="I37" s="723"/>
      <c r="J37" s="723"/>
      <c r="K37" s="723"/>
      <c r="L37" s="723"/>
      <c r="M37" s="723"/>
      <c r="N37" s="723"/>
      <c r="O37" s="723"/>
      <c r="P37" s="725"/>
      <c r="Q37" s="726"/>
      <c r="R37" s="703"/>
      <c r="S37" s="703"/>
      <c r="T37" s="703"/>
      <c r="U37" s="703"/>
      <c r="V37" s="703"/>
    </row>
    <row r="38" spans="1:22" s="4" customFormat="1" ht="14.1" customHeight="1">
      <c r="A38" s="808" t="s">
        <v>332</v>
      </c>
      <c r="B38" s="808"/>
      <c r="C38" s="808"/>
      <c r="D38" s="808"/>
      <c r="E38" s="194"/>
      <c r="F38" s="194"/>
      <c r="G38" s="195"/>
      <c r="H38" s="194"/>
      <c r="I38" s="194"/>
      <c r="J38" s="194"/>
      <c r="K38" s="791" t="s">
        <v>31</v>
      </c>
      <c r="L38" s="791"/>
      <c r="M38" s="791"/>
      <c r="N38" s="791"/>
      <c r="O38" s="791"/>
      <c r="P38" s="791"/>
      <c r="Q38" s="791"/>
      <c r="R38" s="703"/>
      <c r="S38" s="703"/>
      <c r="T38" s="703"/>
      <c r="U38" s="703"/>
      <c r="V38" s="703"/>
    </row>
    <row r="39" spans="1:22" s="4" customFormat="1" ht="14.1" customHeight="1">
      <c r="A39" s="195" t="s">
        <v>475</v>
      </c>
      <c r="B39" s="195"/>
      <c r="C39" s="195"/>
      <c r="D39" s="195"/>
      <c r="E39" s="195"/>
      <c r="F39" s="195"/>
      <c r="G39" s="195"/>
      <c r="H39" s="194"/>
      <c r="I39" s="727"/>
      <c r="J39" s="680"/>
      <c r="K39" s="679"/>
      <c r="L39" s="679"/>
      <c r="M39" s="679"/>
      <c r="N39" s="679"/>
      <c r="O39" s="679"/>
      <c r="P39" s="679"/>
      <c r="Q39" s="679" t="s">
        <v>476</v>
      </c>
      <c r="R39" s="703"/>
      <c r="S39" s="703"/>
      <c r="T39" s="703"/>
      <c r="U39" s="703"/>
      <c r="V39" s="703"/>
    </row>
    <row r="40" spans="1:22" s="4" customFormat="1" ht="14.1" customHeight="1">
      <c r="A40" s="784" t="s">
        <v>477</v>
      </c>
      <c r="B40" s="784"/>
      <c r="C40" s="784"/>
      <c r="D40" s="784"/>
      <c r="E40" s="784"/>
      <c r="F40" s="784"/>
      <c r="G40" s="784"/>
      <c r="H40" s="176"/>
      <c r="I40" s="176"/>
      <c r="J40" s="176"/>
      <c r="K40" s="791" t="s">
        <v>478</v>
      </c>
      <c r="L40" s="791"/>
      <c r="M40" s="791"/>
      <c r="N40" s="791"/>
      <c r="O40" s="791"/>
      <c r="P40" s="791"/>
      <c r="Q40" s="791"/>
      <c r="R40" s="703"/>
      <c r="S40" s="703"/>
      <c r="T40" s="703"/>
      <c r="U40" s="703"/>
      <c r="V40" s="703"/>
    </row>
    <row r="41" spans="1:22" s="4" customFormat="1" ht="32.450000000000003" customHeight="1">
      <c r="A41" s="809" t="s">
        <v>479</v>
      </c>
      <c r="B41" s="809"/>
      <c r="C41" s="809"/>
      <c r="D41" s="809"/>
      <c r="E41" s="809"/>
      <c r="F41" s="809"/>
      <c r="G41" s="809"/>
      <c r="H41" s="809"/>
      <c r="I41" s="810" t="s">
        <v>480</v>
      </c>
      <c r="J41" s="810"/>
      <c r="K41" s="810"/>
      <c r="L41" s="810"/>
      <c r="M41" s="810"/>
      <c r="N41" s="810"/>
      <c r="O41" s="810"/>
      <c r="P41" s="810"/>
      <c r="Q41" s="810"/>
      <c r="R41" s="703"/>
      <c r="S41" s="703"/>
      <c r="T41" s="703"/>
      <c r="U41" s="703"/>
      <c r="V41" s="703"/>
    </row>
    <row r="42" spans="1:22" s="4" customFormat="1" ht="5.85" customHeight="1">
      <c r="A42" s="728"/>
      <c r="B42" s="728"/>
      <c r="C42" s="728"/>
      <c r="D42" s="728"/>
      <c r="E42" s="728"/>
      <c r="F42" s="728"/>
      <c r="G42" s="728"/>
      <c r="H42" s="729"/>
      <c r="I42" s="729"/>
      <c r="J42" s="729"/>
      <c r="K42" s="729"/>
      <c r="L42" s="729"/>
      <c r="M42" s="729"/>
      <c r="N42" s="729"/>
      <c r="O42" s="729"/>
      <c r="P42" s="729"/>
      <c r="Q42" s="729"/>
      <c r="R42" s="703"/>
      <c r="S42" s="703"/>
      <c r="T42" s="703"/>
      <c r="U42" s="703"/>
      <c r="V42" s="703"/>
    </row>
    <row r="43" spans="1:22" s="4" customFormat="1" ht="22.5" customHeight="1">
      <c r="A43" s="96" t="s">
        <v>481</v>
      </c>
      <c r="B43" s="96"/>
      <c r="C43" s="96"/>
      <c r="D43" s="96"/>
      <c r="E43" s="96"/>
      <c r="F43" s="96"/>
      <c r="G43" s="96"/>
      <c r="H43" s="96"/>
      <c r="I43" s="96"/>
      <c r="J43" s="96"/>
      <c r="K43" s="96"/>
      <c r="L43" s="96"/>
      <c r="M43" s="96"/>
      <c r="N43" s="96"/>
      <c r="O43" s="96"/>
      <c r="P43" s="811" t="s">
        <v>5</v>
      </c>
      <c r="Q43" s="811"/>
      <c r="R43" s="703"/>
      <c r="S43" s="703"/>
      <c r="T43" s="703"/>
      <c r="U43" s="703"/>
      <c r="V43" s="703"/>
    </row>
    <row r="44" spans="1:22" s="731" customFormat="1" ht="19.899999999999999" customHeight="1">
      <c r="A44" s="812" t="s">
        <v>396</v>
      </c>
      <c r="B44" s="686" t="s">
        <v>397</v>
      </c>
      <c r="C44" s="815" t="s">
        <v>398</v>
      </c>
      <c r="D44" s="816"/>
      <c r="E44" s="816"/>
      <c r="F44" s="816"/>
      <c r="G44" s="816"/>
      <c r="H44" s="816"/>
      <c r="I44" s="816" t="s">
        <v>399</v>
      </c>
      <c r="J44" s="817"/>
      <c r="K44" s="818"/>
      <c r="L44" s="687" t="s">
        <v>400</v>
      </c>
      <c r="M44" s="688" t="s">
        <v>401</v>
      </c>
      <c r="N44" s="688" t="s">
        <v>402</v>
      </c>
      <c r="O44" s="819" t="s">
        <v>403</v>
      </c>
      <c r="P44" s="820"/>
      <c r="Q44" s="821" t="s">
        <v>404</v>
      </c>
      <c r="R44" s="730"/>
      <c r="S44" s="730"/>
      <c r="T44" s="730"/>
      <c r="U44" s="730"/>
      <c r="V44" s="730"/>
    </row>
    <row r="45" spans="1:22" s="731" customFormat="1" ht="19.899999999999999" customHeight="1">
      <c r="A45" s="813"/>
      <c r="B45" s="690"/>
      <c r="C45" s="824" t="s">
        <v>405</v>
      </c>
      <c r="D45" s="825"/>
      <c r="E45" s="826"/>
      <c r="F45" s="824" t="s">
        <v>11</v>
      </c>
      <c r="G45" s="825"/>
      <c r="H45" s="825"/>
      <c r="I45" s="827" t="s">
        <v>406</v>
      </c>
      <c r="J45" s="827"/>
      <c r="K45" s="828"/>
      <c r="L45" s="690" t="s">
        <v>407</v>
      </c>
      <c r="M45" s="691" t="s">
        <v>408</v>
      </c>
      <c r="N45" s="691" t="s">
        <v>409</v>
      </c>
      <c r="O45" s="692" t="s">
        <v>410</v>
      </c>
      <c r="P45" s="693" t="s">
        <v>411</v>
      </c>
      <c r="Q45" s="822"/>
      <c r="R45" s="730"/>
      <c r="S45" s="730"/>
      <c r="T45" s="730"/>
      <c r="U45" s="730"/>
      <c r="V45" s="730"/>
    </row>
    <row r="46" spans="1:22" s="731" customFormat="1" ht="14.1" customHeight="1">
      <c r="A46" s="813"/>
      <c r="B46" s="690" t="s">
        <v>15</v>
      </c>
      <c r="C46" s="694"/>
      <c r="D46" s="693" t="s">
        <v>16</v>
      </c>
      <c r="E46" s="693" t="s">
        <v>17</v>
      </c>
      <c r="F46" s="695"/>
      <c r="G46" s="693" t="s">
        <v>16</v>
      </c>
      <c r="H46" s="696" t="s">
        <v>17</v>
      </c>
      <c r="I46" s="695"/>
      <c r="J46" s="693" t="s">
        <v>16</v>
      </c>
      <c r="K46" s="693" t="s">
        <v>17</v>
      </c>
      <c r="L46" s="690"/>
      <c r="M46" s="691" t="s">
        <v>369</v>
      </c>
      <c r="N46" s="691"/>
      <c r="O46" s="695"/>
      <c r="P46" s="690" t="s">
        <v>412</v>
      </c>
      <c r="Q46" s="822"/>
      <c r="R46" s="730"/>
      <c r="S46" s="730"/>
      <c r="T46" s="730"/>
      <c r="U46" s="730"/>
      <c r="V46" s="730"/>
    </row>
    <row r="47" spans="1:22" s="731" customFormat="1" ht="14.1" customHeight="1">
      <c r="A47" s="813"/>
      <c r="B47" s="690" t="s">
        <v>413</v>
      </c>
      <c r="C47" s="694"/>
      <c r="D47" s="690"/>
      <c r="E47" s="690"/>
      <c r="F47" s="695"/>
      <c r="G47" s="690"/>
      <c r="H47" s="695"/>
      <c r="I47" s="695"/>
      <c r="J47" s="690"/>
      <c r="K47" s="690"/>
      <c r="L47" s="690" t="s">
        <v>414</v>
      </c>
      <c r="M47" s="691" t="s">
        <v>415</v>
      </c>
      <c r="N47" s="691" t="s">
        <v>416</v>
      </c>
      <c r="O47" s="695"/>
      <c r="P47" s="690"/>
      <c r="Q47" s="822"/>
      <c r="R47" s="730"/>
      <c r="S47" s="730"/>
      <c r="T47" s="730"/>
      <c r="U47" s="730"/>
      <c r="V47" s="730"/>
    </row>
    <row r="48" spans="1:22" s="731" customFormat="1" ht="14.1" customHeight="1">
      <c r="A48" s="814"/>
      <c r="B48" s="432" t="s">
        <v>417</v>
      </c>
      <c r="C48" s="433"/>
      <c r="D48" s="432" t="s">
        <v>23</v>
      </c>
      <c r="E48" s="432" t="s">
        <v>24</v>
      </c>
      <c r="F48" s="697"/>
      <c r="G48" s="432" t="s">
        <v>23</v>
      </c>
      <c r="H48" s="697" t="s">
        <v>24</v>
      </c>
      <c r="I48" s="697"/>
      <c r="J48" s="432" t="s">
        <v>23</v>
      </c>
      <c r="K48" s="432" t="s">
        <v>24</v>
      </c>
      <c r="L48" s="432" t="s">
        <v>26</v>
      </c>
      <c r="M48" s="531" t="s">
        <v>418</v>
      </c>
      <c r="N48" s="531" t="s">
        <v>419</v>
      </c>
      <c r="O48" s="697"/>
      <c r="P48" s="432" t="s">
        <v>420</v>
      </c>
      <c r="Q48" s="823"/>
      <c r="R48" s="730"/>
      <c r="S48" s="730"/>
      <c r="T48" s="730"/>
      <c r="U48" s="730"/>
      <c r="V48" s="730"/>
    </row>
    <row r="49" spans="1:22" s="21" customFormat="1" ht="21.2" customHeight="1">
      <c r="A49" s="682" t="s">
        <v>29</v>
      </c>
      <c r="B49" s="700">
        <v>87551</v>
      </c>
      <c r="C49" s="700">
        <f>F49+I49</f>
        <v>190633</v>
      </c>
      <c r="D49" s="700">
        <f t="shared" ref="D49:E49" si="6">G49+J49</f>
        <v>96848</v>
      </c>
      <c r="E49" s="700">
        <f t="shared" si="6"/>
        <v>93785</v>
      </c>
      <c r="F49" s="700">
        <v>183663</v>
      </c>
      <c r="G49" s="700">
        <v>92683</v>
      </c>
      <c r="H49" s="700">
        <v>90980</v>
      </c>
      <c r="I49" s="732">
        <v>6970</v>
      </c>
      <c r="J49" s="732">
        <v>4165</v>
      </c>
      <c r="K49" s="732">
        <v>2805</v>
      </c>
      <c r="L49" s="733">
        <f>F49/B49</f>
        <v>2.0977830064762251</v>
      </c>
      <c r="M49" s="700">
        <v>36848</v>
      </c>
      <c r="N49" s="742">
        <v>45.3</v>
      </c>
      <c r="O49" s="700">
        <f>C49/P49</f>
        <v>218.72619211528755</v>
      </c>
      <c r="P49" s="773">
        <v>871.56</v>
      </c>
      <c r="Q49" s="681" t="s">
        <v>301</v>
      </c>
      <c r="R49" s="703"/>
      <c r="S49" s="703"/>
      <c r="T49" s="703"/>
      <c r="U49" s="703"/>
      <c r="V49" s="703"/>
    </row>
    <row r="50" spans="1:22" s="4" customFormat="1" ht="21.2" customHeight="1">
      <c r="A50" s="155" t="s">
        <v>482</v>
      </c>
      <c r="B50" s="707">
        <v>10691</v>
      </c>
      <c r="C50" s="707">
        <f t="shared" ref="C50:C66" si="7">F50+I50</f>
        <v>23851</v>
      </c>
      <c r="D50" s="707">
        <f t="shared" ref="D50:D66" si="8">G50+J50</f>
        <v>11676</v>
      </c>
      <c r="E50" s="707">
        <f t="shared" ref="E50:E66" si="9">H50+K50</f>
        <v>12175</v>
      </c>
      <c r="F50" s="707">
        <v>22197</v>
      </c>
      <c r="G50" s="707">
        <v>10767</v>
      </c>
      <c r="H50" s="707">
        <v>11430</v>
      </c>
      <c r="I50" s="707">
        <v>1654</v>
      </c>
      <c r="J50" s="707">
        <v>909</v>
      </c>
      <c r="K50" s="707">
        <v>745</v>
      </c>
      <c r="L50" s="734">
        <f t="shared" ref="L50:L66" si="10">F50/B50</f>
        <v>2.0762323449630529</v>
      </c>
      <c r="M50" s="707">
        <v>4529</v>
      </c>
      <c r="N50" s="743">
        <v>44.9</v>
      </c>
      <c r="O50" s="707">
        <f t="shared" ref="O50:O66" si="11">C50/P50</f>
        <v>302.98526422764229</v>
      </c>
      <c r="P50" s="735">
        <v>78.72</v>
      </c>
      <c r="Q50" s="710" t="s">
        <v>483</v>
      </c>
      <c r="R50" s="703"/>
      <c r="S50" s="703"/>
      <c r="T50" s="703"/>
      <c r="U50" s="703"/>
      <c r="V50" s="703"/>
    </row>
    <row r="51" spans="1:22" s="4" customFormat="1" ht="21.2" customHeight="1">
      <c r="A51" s="155" t="s">
        <v>484</v>
      </c>
      <c r="B51" s="707">
        <v>8769</v>
      </c>
      <c r="C51" s="707">
        <f t="shared" si="7"/>
        <v>19248</v>
      </c>
      <c r="D51" s="707">
        <f t="shared" si="8"/>
        <v>10053</v>
      </c>
      <c r="E51" s="707">
        <f t="shared" si="9"/>
        <v>9195</v>
      </c>
      <c r="F51" s="707">
        <v>18664</v>
      </c>
      <c r="G51" s="707">
        <v>9654</v>
      </c>
      <c r="H51" s="707">
        <v>9010</v>
      </c>
      <c r="I51" s="707">
        <v>584</v>
      </c>
      <c r="J51" s="707">
        <v>399</v>
      </c>
      <c r="K51" s="707">
        <v>185</v>
      </c>
      <c r="L51" s="734">
        <f t="shared" si="10"/>
        <v>2.1284068879005589</v>
      </c>
      <c r="M51" s="707">
        <v>4670</v>
      </c>
      <c r="N51" s="743">
        <v>49</v>
      </c>
      <c r="O51" s="707">
        <f t="shared" si="11"/>
        <v>101.80894953982863</v>
      </c>
      <c r="P51" s="735">
        <v>189.06</v>
      </c>
      <c r="Q51" s="710" t="s">
        <v>485</v>
      </c>
      <c r="R51" s="703"/>
      <c r="S51" s="703"/>
      <c r="T51" s="703"/>
      <c r="U51" s="703"/>
      <c r="V51" s="703"/>
    </row>
    <row r="52" spans="1:22" s="4" customFormat="1" ht="21.2" customHeight="1">
      <c r="A52" s="155" t="s">
        <v>486</v>
      </c>
      <c r="B52" s="707">
        <v>8210</v>
      </c>
      <c r="C52" s="707">
        <f t="shared" si="7"/>
        <v>16734</v>
      </c>
      <c r="D52" s="707">
        <f t="shared" si="8"/>
        <v>9035</v>
      </c>
      <c r="E52" s="707">
        <f t="shared" si="9"/>
        <v>7699</v>
      </c>
      <c r="F52" s="707">
        <v>15500</v>
      </c>
      <c r="G52" s="707">
        <v>8135</v>
      </c>
      <c r="H52" s="707">
        <v>7365</v>
      </c>
      <c r="I52" s="707">
        <v>1234</v>
      </c>
      <c r="J52" s="707">
        <v>900</v>
      </c>
      <c r="K52" s="707">
        <v>334</v>
      </c>
      <c r="L52" s="734">
        <f t="shared" si="10"/>
        <v>1.8879415347137638</v>
      </c>
      <c r="M52" s="707">
        <v>3893</v>
      </c>
      <c r="N52" s="743">
        <v>49.7</v>
      </c>
      <c r="O52" s="707">
        <f t="shared" si="11"/>
        <v>155.46265328874026</v>
      </c>
      <c r="P52" s="735">
        <v>107.64</v>
      </c>
      <c r="Q52" s="710" t="s">
        <v>487</v>
      </c>
      <c r="R52" s="703"/>
      <c r="S52" s="703"/>
      <c r="T52" s="703"/>
      <c r="U52" s="703"/>
      <c r="V52" s="703"/>
    </row>
    <row r="53" spans="1:22" s="4" customFormat="1" ht="21.2" customHeight="1">
      <c r="A53" s="155" t="s">
        <v>488</v>
      </c>
      <c r="B53" s="707">
        <v>6371</v>
      </c>
      <c r="C53" s="707">
        <f t="shared" si="7"/>
        <v>12721</v>
      </c>
      <c r="D53" s="707">
        <f t="shared" si="8"/>
        <v>6587</v>
      </c>
      <c r="E53" s="707">
        <f t="shared" si="9"/>
        <v>6134</v>
      </c>
      <c r="F53" s="707">
        <v>12228</v>
      </c>
      <c r="G53" s="707">
        <v>6343</v>
      </c>
      <c r="H53" s="707">
        <v>5885</v>
      </c>
      <c r="I53" s="707">
        <v>493</v>
      </c>
      <c r="J53" s="707">
        <v>244</v>
      </c>
      <c r="K53" s="707">
        <v>249</v>
      </c>
      <c r="L53" s="734">
        <f t="shared" si="10"/>
        <v>1.9193219274839115</v>
      </c>
      <c r="M53" s="707">
        <v>2571</v>
      </c>
      <c r="N53" s="743">
        <v>46.4</v>
      </c>
      <c r="O53" s="707">
        <f t="shared" si="11"/>
        <v>120.38421500899025</v>
      </c>
      <c r="P53" s="735">
        <v>105.67</v>
      </c>
      <c r="Q53" s="710" t="s">
        <v>489</v>
      </c>
      <c r="R53" s="703"/>
      <c r="S53" s="703"/>
      <c r="T53" s="703"/>
      <c r="U53" s="703"/>
      <c r="V53" s="703"/>
    </row>
    <row r="54" spans="1:22" s="4" customFormat="1" ht="21.2" customHeight="1">
      <c r="A54" s="155" t="s">
        <v>490</v>
      </c>
      <c r="B54" s="707">
        <v>6217</v>
      </c>
      <c r="C54" s="707">
        <f t="shared" si="7"/>
        <v>12739</v>
      </c>
      <c r="D54" s="707">
        <f t="shared" si="8"/>
        <v>6545</v>
      </c>
      <c r="E54" s="707">
        <f t="shared" si="9"/>
        <v>6194</v>
      </c>
      <c r="F54" s="707">
        <v>12393</v>
      </c>
      <c r="G54" s="707">
        <v>6326</v>
      </c>
      <c r="H54" s="707">
        <v>6067</v>
      </c>
      <c r="I54" s="707">
        <v>346</v>
      </c>
      <c r="J54" s="707">
        <v>219</v>
      </c>
      <c r="K54" s="707">
        <v>127</v>
      </c>
      <c r="L54" s="734">
        <f t="shared" si="10"/>
        <v>1.9934051793469518</v>
      </c>
      <c r="M54" s="707">
        <v>2854</v>
      </c>
      <c r="N54" s="743">
        <v>48</v>
      </c>
      <c r="O54" s="707">
        <f t="shared" si="11"/>
        <v>94.230342480952729</v>
      </c>
      <c r="P54" s="735">
        <v>135.19</v>
      </c>
      <c r="Q54" s="710" t="s">
        <v>491</v>
      </c>
      <c r="R54" s="703"/>
      <c r="S54" s="703"/>
      <c r="T54" s="703"/>
      <c r="U54" s="703"/>
      <c r="V54" s="703"/>
    </row>
    <row r="55" spans="1:22" s="4" customFormat="1" ht="21.2" customHeight="1">
      <c r="A55" s="155" t="s">
        <v>492</v>
      </c>
      <c r="B55" s="707">
        <v>1949</v>
      </c>
      <c r="C55" s="707">
        <f t="shared" si="7"/>
        <v>4404</v>
      </c>
      <c r="D55" s="707">
        <f t="shared" si="8"/>
        <v>2456</v>
      </c>
      <c r="E55" s="707">
        <f t="shared" si="9"/>
        <v>1948</v>
      </c>
      <c r="F55" s="707">
        <v>3980</v>
      </c>
      <c r="G55" s="707">
        <v>2111</v>
      </c>
      <c r="H55" s="707">
        <v>1869</v>
      </c>
      <c r="I55" s="707">
        <v>424</v>
      </c>
      <c r="J55" s="707">
        <v>345</v>
      </c>
      <c r="K55" s="707">
        <v>79</v>
      </c>
      <c r="L55" s="734">
        <f t="shared" si="10"/>
        <v>2.0420728578758336</v>
      </c>
      <c r="M55" s="707">
        <v>1020</v>
      </c>
      <c r="N55" s="743">
        <v>48.9</v>
      </c>
      <c r="O55" s="707">
        <f t="shared" si="11"/>
        <v>923.27044025157238</v>
      </c>
      <c r="P55" s="735">
        <v>4.7699999999999996</v>
      </c>
      <c r="Q55" s="710" t="s">
        <v>493</v>
      </c>
      <c r="R55" s="703"/>
      <c r="S55" s="703"/>
      <c r="T55" s="703"/>
      <c r="U55" s="703"/>
      <c r="V55" s="703"/>
    </row>
    <row r="56" spans="1:22" s="4" customFormat="1" ht="21.2" customHeight="1">
      <c r="A56" s="155" t="s">
        <v>494</v>
      </c>
      <c r="B56" s="736">
        <v>1311</v>
      </c>
      <c r="C56" s="707">
        <f t="shared" si="7"/>
        <v>2247</v>
      </c>
      <c r="D56" s="707">
        <f t="shared" si="8"/>
        <v>1149</v>
      </c>
      <c r="E56" s="707">
        <f t="shared" si="9"/>
        <v>1098</v>
      </c>
      <c r="F56" s="707">
        <v>2136</v>
      </c>
      <c r="G56" s="736">
        <v>1083</v>
      </c>
      <c r="H56" s="736">
        <v>1053</v>
      </c>
      <c r="I56" s="707">
        <v>111</v>
      </c>
      <c r="J56" s="736">
        <v>66</v>
      </c>
      <c r="K56" s="736">
        <v>45</v>
      </c>
      <c r="L56" s="737">
        <f t="shared" si="10"/>
        <v>1.6292906178489703</v>
      </c>
      <c r="M56" s="736">
        <v>528</v>
      </c>
      <c r="N56" s="744">
        <v>49.8</v>
      </c>
      <c r="O56" s="736">
        <f t="shared" si="11"/>
        <v>5617.5</v>
      </c>
      <c r="P56" s="735">
        <v>0.4</v>
      </c>
      <c r="Q56" s="710" t="s">
        <v>495</v>
      </c>
      <c r="R56" s="703"/>
      <c r="S56" s="703"/>
      <c r="T56" s="703"/>
      <c r="U56" s="703"/>
      <c r="V56" s="703"/>
    </row>
    <row r="57" spans="1:22" s="4" customFormat="1" ht="21.2" customHeight="1">
      <c r="A57" s="155" t="s">
        <v>496</v>
      </c>
      <c r="B57" s="736">
        <v>1918</v>
      </c>
      <c r="C57" s="707">
        <f t="shared" si="7"/>
        <v>3364</v>
      </c>
      <c r="D57" s="707">
        <f t="shared" si="8"/>
        <v>1600</v>
      </c>
      <c r="E57" s="707">
        <f t="shared" si="9"/>
        <v>1764</v>
      </c>
      <c r="F57" s="707">
        <v>3301</v>
      </c>
      <c r="G57" s="736">
        <v>1572</v>
      </c>
      <c r="H57" s="736">
        <v>1729</v>
      </c>
      <c r="I57" s="707">
        <v>63</v>
      </c>
      <c r="J57" s="736">
        <v>28</v>
      </c>
      <c r="K57" s="736">
        <v>35</v>
      </c>
      <c r="L57" s="737">
        <f t="shared" si="10"/>
        <v>1.7210636079249217</v>
      </c>
      <c r="M57" s="736">
        <v>892</v>
      </c>
      <c r="N57" s="744">
        <v>50.7</v>
      </c>
      <c r="O57" s="736">
        <f t="shared" si="11"/>
        <v>8625.6410256410254</v>
      </c>
      <c r="P57" s="735">
        <v>0.39</v>
      </c>
      <c r="Q57" s="710" t="s">
        <v>497</v>
      </c>
      <c r="R57" s="703"/>
      <c r="S57" s="703"/>
      <c r="T57" s="703"/>
      <c r="U57" s="703"/>
      <c r="V57" s="703"/>
    </row>
    <row r="58" spans="1:22" s="4" customFormat="1" ht="21.2" customHeight="1">
      <c r="A58" s="155" t="s">
        <v>498</v>
      </c>
      <c r="B58" s="707">
        <v>1975</v>
      </c>
      <c r="C58" s="707">
        <f t="shared" si="7"/>
        <v>3554</v>
      </c>
      <c r="D58" s="707">
        <f t="shared" si="8"/>
        <v>1792</v>
      </c>
      <c r="E58" s="707">
        <f t="shared" si="9"/>
        <v>1762</v>
      </c>
      <c r="F58" s="707">
        <v>3439</v>
      </c>
      <c r="G58" s="707">
        <v>1731</v>
      </c>
      <c r="H58" s="707">
        <v>1708</v>
      </c>
      <c r="I58" s="707">
        <v>115</v>
      </c>
      <c r="J58" s="707">
        <v>61</v>
      </c>
      <c r="K58" s="707">
        <v>54</v>
      </c>
      <c r="L58" s="734">
        <f t="shared" si="10"/>
        <v>1.7412658227848101</v>
      </c>
      <c r="M58" s="707">
        <v>841</v>
      </c>
      <c r="N58" s="743">
        <v>49.5</v>
      </c>
      <c r="O58" s="707">
        <f t="shared" si="11"/>
        <v>2556.8345323741009</v>
      </c>
      <c r="P58" s="735">
        <v>1.39</v>
      </c>
      <c r="Q58" s="710" t="s">
        <v>499</v>
      </c>
      <c r="R58" s="703"/>
      <c r="S58" s="703"/>
      <c r="T58" s="703"/>
      <c r="U58" s="703"/>
      <c r="V58" s="703"/>
    </row>
    <row r="59" spans="1:22" s="4" customFormat="1" ht="21.2" customHeight="1">
      <c r="A59" s="155" t="s">
        <v>500</v>
      </c>
      <c r="B59" s="707">
        <v>2373</v>
      </c>
      <c r="C59" s="707">
        <f t="shared" si="7"/>
        <v>5391</v>
      </c>
      <c r="D59" s="707">
        <f t="shared" si="8"/>
        <v>2725</v>
      </c>
      <c r="E59" s="707">
        <f t="shared" si="9"/>
        <v>2666</v>
      </c>
      <c r="F59" s="707">
        <v>5328</v>
      </c>
      <c r="G59" s="707">
        <v>2684</v>
      </c>
      <c r="H59" s="707">
        <v>2644</v>
      </c>
      <c r="I59" s="707">
        <v>63</v>
      </c>
      <c r="J59" s="707">
        <v>41</v>
      </c>
      <c r="K59" s="707">
        <v>22</v>
      </c>
      <c r="L59" s="734">
        <f t="shared" si="10"/>
        <v>2.245259165613148</v>
      </c>
      <c r="M59" s="707">
        <v>1321</v>
      </c>
      <c r="N59" s="743">
        <v>47.8</v>
      </c>
      <c r="O59" s="707">
        <f t="shared" si="11"/>
        <v>814.35045317220545</v>
      </c>
      <c r="P59" s="735">
        <v>6.62</v>
      </c>
      <c r="Q59" s="710" t="s">
        <v>501</v>
      </c>
      <c r="R59" s="703"/>
      <c r="S59" s="703"/>
      <c r="T59" s="703"/>
      <c r="U59" s="703"/>
      <c r="V59" s="703"/>
    </row>
    <row r="60" spans="1:22" s="4" customFormat="1" ht="21.2" customHeight="1">
      <c r="A60" s="155" t="s">
        <v>502</v>
      </c>
      <c r="B60" s="707">
        <v>2484</v>
      </c>
      <c r="C60" s="707">
        <f t="shared" si="7"/>
        <v>5347</v>
      </c>
      <c r="D60" s="707">
        <f t="shared" si="8"/>
        <v>2739</v>
      </c>
      <c r="E60" s="707">
        <f t="shared" si="9"/>
        <v>2608</v>
      </c>
      <c r="F60" s="707">
        <v>5203</v>
      </c>
      <c r="G60" s="707">
        <v>2634</v>
      </c>
      <c r="H60" s="707">
        <v>2569</v>
      </c>
      <c r="I60" s="707">
        <v>144</v>
      </c>
      <c r="J60" s="707">
        <v>105</v>
      </c>
      <c r="K60" s="707">
        <v>39</v>
      </c>
      <c r="L60" s="734">
        <f t="shared" si="10"/>
        <v>2.0946054750402578</v>
      </c>
      <c r="M60" s="707">
        <v>1314</v>
      </c>
      <c r="N60" s="743">
        <v>48.9</v>
      </c>
      <c r="O60" s="707">
        <f t="shared" si="11"/>
        <v>115.56083855629997</v>
      </c>
      <c r="P60" s="735">
        <v>46.27</v>
      </c>
      <c r="Q60" s="710" t="s">
        <v>503</v>
      </c>
      <c r="R60" s="703"/>
      <c r="S60" s="703"/>
      <c r="T60" s="703"/>
      <c r="U60" s="703"/>
      <c r="V60" s="703"/>
    </row>
    <row r="61" spans="1:22" s="4" customFormat="1" ht="21.2" customHeight="1">
      <c r="A61" s="155" t="s">
        <v>504</v>
      </c>
      <c r="B61" s="736">
        <v>9637</v>
      </c>
      <c r="C61" s="707">
        <f t="shared" si="7"/>
        <v>23998</v>
      </c>
      <c r="D61" s="707">
        <f t="shared" si="8"/>
        <v>11675</v>
      </c>
      <c r="E61" s="707">
        <f t="shared" si="9"/>
        <v>12323</v>
      </c>
      <c r="F61" s="707">
        <v>23201</v>
      </c>
      <c r="G61" s="736">
        <v>11281</v>
      </c>
      <c r="H61" s="736">
        <v>11920</v>
      </c>
      <c r="I61" s="707">
        <v>797</v>
      </c>
      <c r="J61" s="736">
        <v>394</v>
      </c>
      <c r="K61" s="736">
        <v>403</v>
      </c>
      <c r="L61" s="737">
        <f t="shared" si="10"/>
        <v>2.4074919580782401</v>
      </c>
      <c r="M61" s="736">
        <v>3382</v>
      </c>
      <c r="N61" s="744">
        <v>41.5</v>
      </c>
      <c r="O61" s="736">
        <f t="shared" si="11"/>
        <v>1674.6685275645498</v>
      </c>
      <c r="P61" s="735">
        <v>14.33</v>
      </c>
      <c r="Q61" s="710" t="s">
        <v>505</v>
      </c>
      <c r="R61" s="703"/>
      <c r="S61" s="703"/>
      <c r="T61" s="703"/>
      <c r="U61" s="703"/>
      <c r="V61" s="703"/>
    </row>
    <row r="62" spans="1:22" s="4" customFormat="1" ht="21.2" customHeight="1">
      <c r="A62" s="155" t="s">
        <v>506</v>
      </c>
      <c r="B62" s="736">
        <v>4545</v>
      </c>
      <c r="C62" s="707">
        <f t="shared" si="7"/>
        <v>11196</v>
      </c>
      <c r="D62" s="707">
        <f t="shared" si="8"/>
        <v>5550</v>
      </c>
      <c r="E62" s="707">
        <f t="shared" si="9"/>
        <v>5646</v>
      </c>
      <c r="F62" s="707">
        <v>11072</v>
      </c>
      <c r="G62" s="736">
        <v>5478</v>
      </c>
      <c r="H62" s="736">
        <v>5594</v>
      </c>
      <c r="I62" s="707">
        <v>124</v>
      </c>
      <c r="J62" s="736">
        <v>72</v>
      </c>
      <c r="K62" s="736">
        <v>52</v>
      </c>
      <c r="L62" s="737">
        <f t="shared" si="10"/>
        <v>2.4360836083608359</v>
      </c>
      <c r="M62" s="736">
        <v>1569</v>
      </c>
      <c r="N62" s="744">
        <v>40.200000000000003</v>
      </c>
      <c r="O62" s="736">
        <f t="shared" si="11"/>
        <v>823.23529411764707</v>
      </c>
      <c r="P62" s="735">
        <v>13.6</v>
      </c>
      <c r="Q62" s="710" t="s">
        <v>507</v>
      </c>
      <c r="R62" s="703"/>
      <c r="S62" s="703"/>
      <c r="T62" s="703"/>
      <c r="U62" s="703"/>
      <c r="V62" s="703"/>
    </row>
    <row r="63" spans="1:22" s="4" customFormat="1" ht="21.2" customHeight="1">
      <c r="A63" s="155" t="s">
        <v>508</v>
      </c>
      <c r="B63" s="707">
        <v>6835</v>
      </c>
      <c r="C63" s="707">
        <f t="shared" si="7"/>
        <v>15513</v>
      </c>
      <c r="D63" s="707">
        <f t="shared" si="8"/>
        <v>7859</v>
      </c>
      <c r="E63" s="707">
        <f t="shared" si="9"/>
        <v>7654</v>
      </c>
      <c r="F63" s="707">
        <v>15325</v>
      </c>
      <c r="G63" s="707">
        <v>7771</v>
      </c>
      <c r="H63" s="707">
        <v>7554</v>
      </c>
      <c r="I63" s="707">
        <v>188</v>
      </c>
      <c r="J63" s="707">
        <v>88</v>
      </c>
      <c r="K63" s="707">
        <v>100</v>
      </c>
      <c r="L63" s="734">
        <f t="shared" si="10"/>
        <v>2.2421360643745429</v>
      </c>
      <c r="M63" s="707">
        <v>2488</v>
      </c>
      <c r="N63" s="743">
        <v>42.5</v>
      </c>
      <c r="O63" s="707">
        <f t="shared" si="11"/>
        <v>697.52697841726626</v>
      </c>
      <c r="P63" s="735">
        <v>22.24</v>
      </c>
      <c r="Q63" s="710" t="s">
        <v>509</v>
      </c>
      <c r="R63" s="703"/>
      <c r="S63" s="703"/>
      <c r="T63" s="703"/>
      <c r="U63" s="703"/>
      <c r="V63" s="703"/>
    </row>
    <row r="64" spans="1:22" s="4" customFormat="1" ht="21.2" customHeight="1">
      <c r="A64" s="155" t="s">
        <v>510</v>
      </c>
      <c r="B64" s="707">
        <v>6459</v>
      </c>
      <c r="C64" s="707">
        <f t="shared" si="7"/>
        <v>13999</v>
      </c>
      <c r="D64" s="707">
        <f t="shared" si="8"/>
        <v>7107</v>
      </c>
      <c r="E64" s="707">
        <f t="shared" si="9"/>
        <v>6892</v>
      </c>
      <c r="F64" s="707">
        <v>13824</v>
      </c>
      <c r="G64" s="707">
        <v>7030</v>
      </c>
      <c r="H64" s="707">
        <v>6794</v>
      </c>
      <c r="I64" s="707">
        <v>175</v>
      </c>
      <c r="J64" s="707">
        <v>77</v>
      </c>
      <c r="K64" s="707">
        <v>98</v>
      </c>
      <c r="L64" s="734">
        <f t="shared" si="10"/>
        <v>2.1402693915466791</v>
      </c>
      <c r="M64" s="707">
        <v>2020</v>
      </c>
      <c r="N64" s="743">
        <v>41.2</v>
      </c>
      <c r="O64" s="707">
        <f t="shared" si="11"/>
        <v>275.08351346040479</v>
      </c>
      <c r="P64" s="735">
        <v>50.89</v>
      </c>
      <c r="Q64" s="710" t="s">
        <v>511</v>
      </c>
      <c r="R64" s="703"/>
      <c r="S64" s="703"/>
      <c r="T64" s="703"/>
      <c r="U64" s="703"/>
      <c r="V64" s="703"/>
    </row>
    <row r="65" spans="1:22" s="4" customFormat="1" ht="21.2" customHeight="1">
      <c r="A65" s="155" t="s">
        <v>512</v>
      </c>
      <c r="B65" s="707">
        <v>5783</v>
      </c>
      <c r="C65" s="707">
        <f t="shared" si="7"/>
        <v>12234</v>
      </c>
      <c r="D65" s="707">
        <f t="shared" si="8"/>
        <v>6212</v>
      </c>
      <c r="E65" s="707">
        <f t="shared" si="9"/>
        <v>6022</v>
      </c>
      <c r="F65" s="707">
        <v>11943</v>
      </c>
      <c r="G65" s="707">
        <v>6070</v>
      </c>
      <c r="H65" s="707">
        <v>5873</v>
      </c>
      <c r="I65" s="707">
        <v>291</v>
      </c>
      <c r="J65" s="707">
        <v>142</v>
      </c>
      <c r="K65" s="707">
        <v>149</v>
      </c>
      <c r="L65" s="734">
        <f t="shared" si="10"/>
        <v>2.0651910772955215</v>
      </c>
      <c r="M65" s="707">
        <v>2009</v>
      </c>
      <c r="N65" s="743">
        <v>43.2</v>
      </c>
      <c r="O65" s="707">
        <f t="shared" si="11"/>
        <v>215.95763459841129</v>
      </c>
      <c r="P65" s="735">
        <v>56.65</v>
      </c>
      <c r="Q65" s="710" t="s">
        <v>513</v>
      </c>
      <c r="R65" s="703"/>
      <c r="S65" s="703"/>
      <c r="T65" s="703"/>
      <c r="U65" s="703"/>
      <c r="V65" s="703"/>
    </row>
    <row r="66" spans="1:22" s="4" customFormat="1" ht="21.2" customHeight="1">
      <c r="A66" s="174" t="s">
        <v>514</v>
      </c>
      <c r="B66" s="719">
        <v>2024</v>
      </c>
      <c r="C66" s="719">
        <f t="shared" si="7"/>
        <v>4093</v>
      </c>
      <c r="D66" s="719">
        <f t="shared" si="8"/>
        <v>2088</v>
      </c>
      <c r="E66" s="719">
        <f t="shared" si="9"/>
        <v>2005</v>
      </c>
      <c r="F66" s="719">
        <v>3929</v>
      </c>
      <c r="G66" s="719">
        <v>2013</v>
      </c>
      <c r="H66" s="719">
        <v>1916</v>
      </c>
      <c r="I66" s="719">
        <v>164</v>
      </c>
      <c r="J66" s="719">
        <v>75</v>
      </c>
      <c r="K66" s="719">
        <v>89</v>
      </c>
      <c r="L66" s="738">
        <f t="shared" si="10"/>
        <v>1.9412055335968379</v>
      </c>
      <c r="M66" s="719">
        <v>947</v>
      </c>
      <c r="N66" s="745">
        <v>48.1</v>
      </c>
      <c r="O66" s="719">
        <f t="shared" si="11"/>
        <v>108.5100742311771</v>
      </c>
      <c r="P66" s="739">
        <v>37.72</v>
      </c>
      <c r="Q66" s="722" t="s">
        <v>515</v>
      </c>
      <c r="R66" s="703"/>
      <c r="S66" s="703"/>
      <c r="T66" s="703"/>
      <c r="U66" s="703"/>
      <c r="V66" s="703"/>
    </row>
    <row r="67" spans="1:22" s="4" customFormat="1" ht="5.85" customHeight="1">
      <c r="A67" s="184"/>
      <c r="B67" s="723"/>
      <c r="C67" s="723"/>
      <c r="D67" s="723"/>
      <c r="E67" s="723"/>
      <c r="F67" s="723"/>
      <c r="G67" s="723"/>
      <c r="H67" s="723"/>
      <c r="I67" s="723"/>
      <c r="J67" s="723"/>
      <c r="K67" s="723"/>
      <c r="L67" s="723"/>
      <c r="M67" s="723"/>
      <c r="N67" s="723"/>
      <c r="O67" s="723"/>
      <c r="P67" s="740"/>
      <c r="Q67" s="726"/>
      <c r="R67" s="703"/>
      <c r="S67" s="703"/>
      <c r="T67" s="703"/>
      <c r="U67" s="703"/>
      <c r="V67" s="703"/>
    </row>
    <row r="68" spans="1:22" s="66" customFormat="1" ht="14.1" customHeight="1">
      <c r="A68" s="808" t="s">
        <v>332</v>
      </c>
      <c r="B68" s="808"/>
      <c r="C68" s="808"/>
      <c r="D68" s="808"/>
      <c r="E68" s="194"/>
      <c r="F68" s="194"/>
      <c r="G68" s="195"/>
      <c r="H68" s="194"/>
      <c r="I68" s="194"/>
      <c r="J68" s="194"/>
      <c r="K68" s="791" t="s">
        <v>31</v>
      </c>
      <c r="L68" s="791"/>
      <c r="M68" s="791"/>
      <c r="N68" s="791"/>
      <c r="O68" s="791"/>
      <c r="P68" s="791"/>
      <c r="Q68" s="791"/>
      <c r="R68" s="67"/>
      <c r="T68" s="741"/>
    </row>
    <row r="69" spans="1:22" s="66" customFormat="1" ht="14.1" customHeight="1">
      <c r="A69" s="195" t="s">
        <v>475</v>
      </c>
      <c r="B69" s="195"/>
      <c r="C69" s="195"/>
      <c r="D69" s="195"/>
      <c r="E69" s="195"/>
      <c r="F69" s="195"/>
      <c r="G69" s="195"/>
      <c r="H69" s="194"/>
      <c r="I69" s="727"/>
      <c r="J69" s="680"/>
      <c r="K69" s="679"/>
      <c r="L69" s="679"/>
      <c r="M69" s="679"/>
      <c r="N69" s="679"/>
      <c r="O69" s="679"/>
      <c r="P69" s="679"/>
      <c r="Q69" s="679" t="s">
        <v>476</v>
      </c>
      <c r="R69" s="741"/>
    </row>
    <row r="70" spans="1:22" s="70" customFormat="1" ht="14.1" customHeight="1">
      <c r="A70" s="784" t="s">
        <v>477</v>
      </c>
      <c r="B70" s="784"/>
      <c r="C70" s="784"/>
      <c r="D70" s="784"/>
      <c r="E70" s="784"/>
      <c r="F70" s="784"/>
      <c r="G70" s="784"/>
      <c r="H70" s="176"/>
      <c r="I70" s="176"/>
      <c r="J70" s="176"/>
      <c r="K70" s="791" t="s">
        <v>478</v>
      </c>
      <c r="L70" s="791"/>
      <c r="M70" s="791"/>
      <c r="N70" s="791"/>
      <c r="O70" s="791"/>
      <c r="P70" s="791"/>
      <c r="Q70" s="791"/>
    </row>
    <row r="71" spans="1:22" s="70" customFormat="1" ht="14.1" customHeight="1"/>
    <row r="72" spans="1:22" s="70" customFormat="1" ht="14.1" customHeight="1"/>
    <row r="73" spans="1:22" s="5" customFormat="1"/>
    <row r="74" spans="1:22" s="5" customFormat="1"/>
    <row r="75" spans="1:22" s="5" customFormat="1"/>
    <row r="76" spans="1:22" s="5" customFormat="1"/>
    <row r="77" spans="1:22" s="5" customFormat="1"/>
    <row r="78" spans="1:22" s="5" customFormat="1"/>
    <row r="79" spans="1:22" s="5" customFormat="1"/>
    <row r="80" spans="1:22" s="5" customFormat="1"/>
    <row r="81" s="5" customFormat="1"/>
    <row r="82" s="5" customFormat="1"/>
    <row r="83" s="5" customFormat="1"/>
    <row r="84" s="5" customFormat="1"/>
    <row r="85" s="5" customFormat="1"/>
    <row r="86" s="5" customFormat="1"/>
    <row r="87" s="5" customFormat="1"/>
    <row r="88" s="5" customFormat="1"/>
    <row r="89" s="5" customFormat="1"/>
    <row r="90" s="5" customFormat="1"/>
    <row r="91" s="5" customFormat="1"/>
    <row r="92" s="5" customFormat="1"/>
    <row r="93" s="5" customFormat="1"/>
    <row r="94" s="5" customFormat="1"/>
    <row r="95" s="5" customFormat="1"/>
    <row r="96" s="5" customFormat="1"/>
    <row r="97" s="5" customFormat="1"/>
    <row r="98" s="5" customFormat="1"/>
    <row r="99" s="5" customFormat="1"/>
    <row r="100" s="5" customFormat="1"/>
    <row r="101" s="5" customFormat="1"/>
    <row r="102" s="5" customFormat="1"/>
    <row r="103" s="5" customFormat="1"/>
    <row r="104" s="5" customFormat="1"/>
    <row r="105" s="5" customFormat="1"/>
    <row r="106" s="5" customFormat="1"/>
    <row r="107" s="5" customFormat="1"/>
    <row r="108" s="5" customFormat="1"/>
    <row r="109" s="5" customFormat="1"/>
    <row r="110" s="5" customFormat="1"/>
    <row r="111" s="5" customFormat="1"/>
    <row r="112" s="5" customFormat="1"/>
    <row r="113" s="5" customFormat="1"/>
    <row r="114" s="5" customFormat="1"/>
    <row r="115" s="5" customFormat="1"/>
    <row r="116" s="5" customFormat="1"/>
    <row r="117" s="5" customFormat="1"/>
    <row r="118" s="5" customFormat="1"/>
    <row r="119" s="5" customFormat="1"/>
    <row r="120" s="5" customFormat="1"/>
    <row r="121" s="5" customFormat="1"/>
    <row r="122" s="5" customFormat="1"/>
    <row r="123" s="5" customFormat="1"/>
    <row r="124" s="5" customFormat="1"/>
    <row r="125" s="5" customFormat="1"/>
    <row r="126" s="5" customFormat="1"/>
    <row r="127" s="5" customFormat="1"/>
    <row r="128" s="5" customFormat="1"/>
    <row r="129" s="5" customFormat="1"/>
    <row r="130" s="5" customFormat="1"/>
    <row r="131" s="5" customFormat="1"/>
    <row r="132" s="5" customFormat="1"/>
    <row r="133" s="5" customFormat="1"/>
    <row r="134" s="5" customFormat="1"/>
    <row r="135" s="5" customFormat="1"/>
    <row r="136" s="5" customFormat="1"/>
    <row r="137" s="5" customFormat="1"/>
    <row r="138" s="5" customFormat="1"/>
    <row r="139" s="5" customFormat="1"/>
    <row r="140" s="5" customFormat="1"/>
    <row r="141" s="5" customFormat="1"/>
    <row r="142" s="5" customFormat="1"/>
    <row r="143" s="5" customFormat="1"/>
    <row r="144" s="5" customFormat="1"/>
    <row r="145" s="5" customFormat="1"/>
    <row r="146" s="5" customFormat="1"/>
    <row r="147" s="5" customFormat="1"/>
    <row r="148" s="5" customFormat="1"/>
    <row r="149" s="5" customFormat="1"/>
    <row r="150" s="5" customFormat="1"/>
    <row r="151" s="5" customFormat="1"/>
    <row r="152" s="5" customFormat="1"/>
    <row r="153" s="5" customFormat="1"/>
    <row r="154" s="5" customFormat="1"/>
    <row r="155" s="5" customFormat="1"/>
    <row r="156" s="5" customFormat="1"/>
    <row r="157" s="5" customFormat="1"/>
    <row r="158" s="5" customFormat="1"/>
    <row r="159" s="5" customFormat="1"/>
    <row r="160" s="5" customFormat="1"/>
    <row r="161" s="5" customFormat="1"/>
    <row r="162" s="5" customFormat="1"/>
    <row r="163" s="5" customFormat="1"/>
    <row r="164" s="5" customFormat="1"/>
    <row r="165" s="5" customFormat="1"/>
    <row r="166" s="5" customFormat="1"/>
    <row r="167" s="5" customFormat="1"/>
    <row r="168" s="5" customFormat="1"/>
    <row r="169" s="5" customFormat="1"/>
    <row r="170" s="5" customFormat="1"/>
    <row r="171" s="5" customFormat="1"/>
    <row r="172" s="5" customFormat="1"/>
    <row r="173" s="5" customFormat="1"/>
    <row r="174" s="5" customFormat="1"/>
    <row r="175" s="5" customFormat="1"/>
    <row r="176" s="5" customFormat="1"/>
    <row r="177" s="5" customFormat="1"/>
    <row r="178" s="5" customFormat="1"/>
    <row r="179" s="5" customFormat="1"/>
    <row r="180" s="5" customFormat="1"/>
    <row r="181" s="5" customFormat="1"/>
    <row r="182" s="5" customFormat="1"/>
    <row r="183" s="5" customFormat="1"/>
    <row r="184" s="5" customFormat="1"/>
    <row r="185" s="5" customFormat="1"/>
    <row r="186" s="5" customFormat="1"/>
    <row r="187" s="5" customFormat="1"/>
    <row r="188" s="5" customFormat="1"/>
    <row r="189" s="5" customFormat="1"/>
    <row r="190" s="5" customFormat="1"/>
    <row r="191" s="5" customFormat="1"/>
    <row r="192" s="5" customFormat="1"/>
    <row r="193" s="5" customFormat="1"/>
    <row r="194" s="5" customFormat="1"/>
    <row r="195" s="5" customFormat="1"/>
    <row r="196" s="5" customFormat="1"/>
    <row r="197" s="5" customFormat="1"/>
    <row r="198" s="5" customFormat="1"/>
    <row r="199" s="5" customFormat="1"/>
    <row r="200" s="5" customFormat="1"/>
    <row r="201" s="5" customFormat="1"/>
    <row r="202" s="5" customFormat="1"/>
    <row r="203" s="5" customFormat="1"/>
    <row r="204" s="5" customFormat="1"/>
    <row r="205" s="5" customFormat="1"/>
    <row r="206" s="5" customFormat="1"/>
    <row r="207" s="5" customFormat="1"/>
    <row r="208" s="5" customFormat="1"/>
    <row r="209" s="5" customFormat="1"/>
    <row r="210" s="5" customFormat="1"/>
    <row r="211" s="5" customFormat="1"/>
    <row r="212" s="5" customFormat="1"/>
    <row r="213" s="5" customFormat="1"/>
    <row r="214" s="5" customFormat="1"/>
    <row r="215" s="5" customFormat="1"/>
    <row r="216" s="5" customFormat="1"/>
    <row r="217" s="5" customFormat="1"/>
    <row r="218" s="5" customFormat="1"/>
    <row r="219" s="5" customFormat="1"/>
    <row r="220" s="5" customFormat="1"/>
    <row r="221" s="5" customFormat="1"/>
    <row r="222" s="5" customFormat="1"/>
    <row r="223" s="5" customFormat="1"/>
    <row r="224" s="5" customFormat="1"/>
    <row r="225" s="5" customFormat="1"/>
    <row r="226" s="5" customFormat="1"/>
    <row r="227" s="5" customFormat="1"/>
    <row r="228" s="5" customFormat="1"/>
    <row r="229" s="5" customFormat="1"/>
    <row r="230" s="5" customFormat="1"/>
    <row r="231" s="5" customFormat="1"/>
    <row r="232" s="5" customFormat="1"/>
    <row r="233" s="5" customFormat="1"/>
    <row r="234" s="5" customFormat="1"/>
  </sheetData>
  <mergeCells count="30">
    <mergeCell ref="A38:D38"/>
    <mergeCell ref="K38:Q38"/>
    <mergeCell ref="A40:G40"/>
    <mergeCell ref="A1:H1"/>
    <mergeCell ref="I1:Q1"/>
    <mergeCell ref="P3:Q3"/>
    <mergeCell ref="A4:A8"/>
    <mergeCell ref="C4:H4"/>
    <mergeCell ref="I4:K4"/>
    <mergeCell ref="O4:P4"/>
    <mergeCell ref="Q4:Q8"/>
    <mergeCell ref="C5:E5"/>
    <mergeCell ref="F5:H5"/>
    <mergeCell ref="I5:K5"/>
    <mergeCell ref="K40:Q40"/>
    <mergeCell ref="A41:H41"/>
    <mergeCell ref="I41:Q41"/>
    <mergeCell ref="A68:D68"/>
    <mergeCell ref="K68:Q68"/>
    <mergeCell ref="A70:G70"/>
    <mergeCell ref="K70:Q70"/>
    <mergeCell ref="P43:Q43"/>
    <mergeCell ref="A44:A48"/>
    <mergeCell ref="C44:H44"/>
    <mergeCell ref="I44:K44"/>
    <mergeCell ref="O44:P44"/>
    <mergeCell ref="Q44:Q48"/>
    <mergeCell ref="C45:E45"/>
    <mergeCell ref="F45:H45"/>
    <mergeCell ref="I45:K4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89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  <rowBreaks count="1" manualBreakCount="1">
    <brk id="40" max="16383" man="1"/>
  </rowBreaks>
  <colBreaks count="1" manualBreakCount="1">
    <brk id="8" max="69" man="1"/>
  </col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Q129"/>
  <sheetViews>
    <sheetView view="pageBreakPreview" topLeftCell="A73" zoomScaleNormal="100" zoomScaleSheetLayoutView="100" workbookViewId="0">
      <selection sqref="A1:G1"/>
    </sheetView>
  </sheetViews>
  <sheetFormatPr defaultColWidth="14.77734375" defaultRowHeight="24.2" customHeight="1"/>
  <cols>
    <col min="1" max="1" width="10.88671875" style="1" customWidth="1"/>
    <col min="2" max="5" width="9.44140625" style="1" customWidth="1"/>
    <col min="6" max="6" width="9.44140625" style="47" customWidth="1"/>
    <col min="7" max="7" width="9.44140625" style="1" customWidth="1"/>
    <col min="8" max="8" width="11.33203125" style="47" customWidth="1"/>
    <col min="9" max="11" width="11.33203125" style="1" customWidth="1"/>
    <col min="12" max="12" width="11.33203125" style="46" customWidth="1"/>
    <col min="13" max="13" width="11.33203125" style="5" customWidth="1"/>
    <col min="14" max="16384" width="14.77734375" style="1"/>
  </cols>
  <sheetData>
    <row r="1" spans="1:14" s="5" customFormat="1" ht="32.450000000000003" customHeight="1">
      <c r="A1" s="840" t="s">
        <v>533</v>
      </c>
      <c r="B1" s="841"/>
      <c r="C1" s="841"/>
      <c r="D1" s="841"/>
      <c r="E1" s="841"/>
      <c r="F1" s="841"/>
      <c r="G1" s="841"/>
      <c r="H1" s="839" t="s">
        <v>290</v>
      </c>
      <c r="I1" s="839"/>
      <c r="J1" s="839"/>
      <c r="K1" s="839"/>
      <c r="L1" s="839"/>
      <c r="M1" s="839"/>
    </row>
    <row r="2" spans="1:14" s="5" customFormat="1" ht="6.95" customHeight="1">
      <c r="A2" s="312"/>
      <c r="B2" s="312"/>
      <c r="C2" s="312"/>
      <c r="D2" s="312"/>
      <c r="E2" s="312"/>
      <c r="F2" s="105"/>
      <c r="G2" s="105"/>
      <c r="H2" s="105"/>
      <c r="I2" s="105"/>
      <c r="J2" s="438"/>
      <c r="K2" s="438"/>
      <c r="L2" s="449"/>
      <c r="M2" s="449"/>
    </row>
    <row r="3" spans="1:14" s="80" customFormat="1" ht="21.2" customHeight="1">
      <c r="A3" s="97" t="s">
        <v>39</v>
      </c>
      <c r="B3" s="183"/>
      <c r="C3" s="305"/>
      <c r="D3" s="183"/>
      <c r="E3" s="97"/>
      <c r="F3" s="307"/>
      <c r="G3" s="300"/>
      <c r="H3" s="307"/>
      <c r="I3" s="300"/>
      <c r="J3" s="440"/>
      <c r="K3" s="440"/>
      <c r="L3" s="307"/>
      <c r="M3" s="452" t="s">
        <v>41</v>
      </c>
    </row>
    <row r="4" spans="1:14" s="4" customFormat="1" ht="19.899999999999999" customHeight="1">
      <c r="A4" s="834" t="s">
        <v>349</v>
      </c>
      <c r="B4" s="830">
        <v>2016</v>
      </c>
      <c r="C4" s="837"/>
      <c r="D4" s="830">
        <v>2017</v>
      </c>
      <c r="E4" s="831"/>
      <c r="F4" s="816">
        <v>2018</v>
      </c>
      <c r="G4" s="833"/>
      <c r="H4" s="815">
        <v>2019</v>
      </c>
      <c r="I4" s="833"/>
      <c r="J4" s="832">
        <v>2020</v>
      </c>
      <c r="K4" s="830"/>
      <c r="L4" s="832">
        <v>2021</v>
      </c>
      <c r="M4" s="830"/>
    </row>
    <row r="5" spans="1:14" s="4" customFormat="1" ht="17.100000000000001" customHeight="1">
      <c r="A5" s="835"/>
      <c r="B5" s="108" t="s">
        <v>43</v>
      </c>
      <c r="C5" s="108" t="s">
        <v>44</v>
      </c>
      <c r="D5" s="291" t="s">
        <v>43</v>
      </c>
      <c r="E5" s="109" t="s">
        <v>44</v>
      </c>
      <c r="F5" s="530" t="s">
        <v>43</v>
      </c>
      <c r="G5" s="431" t="s">
        <v>44</v>
      </c>
      <c r="H5" s="430" t="s">
        <v>43</v>
      </c>
      <c r="I5" s="431" t="s">
        <v>44</v>
      </c>
      <c r="J5" s="185" t="s">
        <v>43</v>
      </c>
      <c r="K5" s="109" t="s">
        <v>44</v>
      </c>
      <c r="L5" s="185" t="s">
        <v>43</v>
      </c>
      <c r="M5" s="109" t="s">
        <v>44</v>
      </c>
    </row>
    <row r="6" spans="1:14" s="4" customFormat="1" ht="17.100000000000001" customHeight="1">
      <c r="A6" s="836"/>
      <c r="B6" s="112" t="s">
        <v>18</v>
      </c>
      <c r="C6" s="112" t="s">
        <v>45</v>
      </c>
      <c r="D6" s="292" t="s">
        <v>18</v>
      </c>
      <c r="E6" s="113" t="s">
        <v>45</v>
      </c>
      <c r="F6" s="531" t="s">
        <v>18</v>
      </c>
      <c r="G6" s="433" t="s">
        <v>384</v>
      </c>
      <c r="H6" s="432" t="s">
        <v>18</v>
      </c>
      <c r="I6" s="433" t="s">
        <v>45</v>
      </c>
      <c r="J6" s="374" t="s">
        <v>18</v>
      </c>
      <c r="K6" s="572" t="s">
        <v>45</v>
      </c>
      <c r="L6" s="374" t="s">
        <v>18</v>
      </c>
      <c r="M6" s="450" t="s">
        <v>45</v>
      </c>
    </row>
    <row r="7" spans="1:14" s="4" customFormat="1" ht="24.2" customHeight="1">
      <c r="A7" s="323" t="s">
        <v>348</v>
      </c>
      <c r="B7" s="190">
        <v>641597</v>
      </c>
      <c r="C7" s="191">
        <v>100</v>
      </c>
      <c r="D7" s="190">
        <v>657083</v>
      </c>
      <c r="E7" s="189">
        <v>100</v>
      </c>
      <c r="F7" s="368">
        <v>667191</v>
      </c>
      <c r="G7" s="369">
        <v>99.999999999999972</v>
      </c>
      <c r="H7" s="368">
        <v>670989</v>
      </c>
      <c r="I7" s="369">
        <v>99.999999999999972</v>
      </c>
      <c r="J7" s="190">
        <v>674635</v>
      </c>
      <c r="K7" s="586">
        <v>100</v>
      </c>
      <c r="L7" s="375">
        <v>676759</v>
      </c>
      <c r="M7" s="458">
        <f>L7/$L$7*100</f>
        <v>100</v>
      </c>
      <c r="N7" s="22"/>
    </row>
    <row r="8" spans="1:14" s="21" customFormat="1" ht="21.95" customHeight="1">
      <c r="A8" s="155" t="s">
        <v>46</v>
      </c>
      <c r="B8" s="186">
        <v>30426</v>
      </c>
      <c r="C8" s="189">
        <v>4.6304652532480679</v>
      </c>
      <c r="D8" s="192">
        <v>29473</v>
      </c>
      <c r="E8" s="189">
        <v>4.4174756553970305</v>
      </c>
      <c r="F8" s="370">
        <v>28679</v>
      </c>
      <c r="G8" s="371">
        <v>4.2984692539317821</v>
      </c>
      <c r="H8" s="370">
        <v>27180</v>
      </c>
      <c r="I8" s="371">
        <v>4.0507370463599255</v>
      </c>
      <c r="J8" s="186">
        <v>25018</v>
      </c>
      <c r="K8" s="587">
        <v>3.708375640160976</v>
      </c>
      <c r="L8" s="459">
        <v>23046</v>
      </c>
      <c r="M8" s="458">
        <f t="shared" ref="M8:M25" si="0">L8/$L$7*100</f>
        <v>3.405348137224625</v>
      </c>
    </row>
    <row r="9" spans="1:14" s="4" customFormat="1" ht="21.95" customHeight="1">
      <c r="A9" s="155" t="s">
        <v>47</v>
      </c>
      <c r="B9" s="186">
        <v>33832</v>
      </c>
      <c r="C9" s="189">
        <v>5.1488168161404264</v>
      </c>
      <c r="D9" s="186">
        <v>34637</v>
      </c>
      <c r="E9" s="189">
        <v>5.1914669112742828</v>
      </c>
      <c r="F9" s="370">
        <v>35040</v>
      </c>
      <c r="G9" s="371">
        <v>5.2518694047131929</v>
      </c>
      <c r="H9" s="370">
        <v>35106</v>
      </c>
      <c r="I9" s="371">
        <v>5.2319784676052814</v>
      </c>
      <c r="J9" s="186">
        <v>35279</v>
      </c>
      <c r="K9" s="587">
        <v>5.2293462390774277</v>
      </c>
      <c r="L9" s="459">
        <v>34941</v>
      </c>
      <c r="M9" s="458">
        <f t="shared" si="0"/>
        <v>5.1629900747533464</v>
      </c>
    </row>
    <row r="10" spans="1:14" s="4" customFormat="1" ht="21.95" customHeight="1">
      <c r="A10" s="155" t="s">
        <v>48</v>
      </c>
      <c r="B10" s="186">
        <v>33859</v>
      </c>
      <c r="C10" s="189">
        <v>5.1529258860752751</v>
      </c>
      <c r="D10" s="186">
        <v>34617</v>
      </c>
      <c r="E10" s="189">
        <v>5.1884692689199943</v>
      </c>
      <c r="F10" s="370">
        <v>34542</v>
      </c>
      <c r="G10" s="371">
        <v>5.1772281100914128</v>
      </c>
      <c r="H10" s="370">
        <v>34603</v>
      </c>
      <c r="I10" s="371">
        <v>5.1570144965118647</v>
      </c>
      <c r="J10" s="186">
        <v>35492</v>
      </c>
      <c r="K10" s="587">
        <v>5.2609188672393215</v>
      </c>
      <c r="L10" s="459">
        <v>36351</v>
      </c>
      <c r="M10" s="458">
        <f t="shared" si="0"/>
        <v>5.3713360295171553</v>
      </c>
    </row>
    <row r="11" spans="1:14" s="21" customFormat="1" ht="21.95" customHeight="1">
      <c r="A11" s="155" t="s">
        <v>49</v>
      </c>
      <c r="B11" s="190">
        <v>41882</v>
      </c>
      <c r="C11" s="189">
        <v>6.373928407826714</v>
      </c>
      <c r="D11" s="190">
        <v>40256</v>
      </c>
      <c r="E11" s="189">
        <v>6.0336545307115959</v>
      </c>
      <c r="F11" s="368">
        <v>39177</v>
      </c>
      <c r="G11" s="371">
        <v>5.8719317256977384</v>
      </c>
      <c r="H11" s="368">
        <v>37524</v>
      </c>
      <c r="I11" s="371">
        <v>5.5923420503167707</v>
      </c>
      <c r="J11" s="190">
        <v>35169</v>
      </c>
      <c r="K11" s="587">
        <v>5.2130411259421763</v>
      </c>
      <c r="L11" s="375">
        <v>34018</v>
      </c>
      <c r="M11" s="458">
        <f t="shared" si="0"/>
        <v>5.0266047440817188</v>
      </c>
    </row>
    <row r="12" spans="1:14" s="4" customFormat="1" ht="21.95" customHeight="1">
      <c r="A12" s="155" t="s">
        <v>50</v>
      </c>
      <c r="B12" s="190">
        <v>43143</v>
      </c>
      <c r="C12" s="189">
        <v>6.5658371925616699</v>
      </c>
      <c r="D12" s="190">
        <v>43726</v>
      </c>
      <c r="E12" s="189">
        <v>6.5537454791806242</v>
      </c>
      <c r="F12" s="368">
        <v>43284</v>
      </c>
      <c r="G12" s="371">
        <v>6.4874975831508515</v>
      </c>
      <c r="H12" s="368">
        <v>42061</v>
      </c>
      <c r="I12" s="371">
        <v>6.2685081275549974</v>
      </c>
      <c r="J12" s="190">
        <v>41496</v>
      </c>
      <c r="K12" s="587">
        <v>6.150881587821563</v>
      </c>
      <c r="L12" s="375">
        <v>39656</v>
      </c>
      <c r="M12" s="458">
        <f t="shared" si="0"/>
        <v>5.8596930369599818</v>
      </c>
    </row>
    <row r="13" spans="1:14" s="4" customFormat="1" ht="21.95" customHeight="1">
      <c r="A13" s="155" t="s">
        <v>51</v>
      </c>
      <c r="B13" s="190">
        <v>33430</v>
      </c>
      <c r="C13" s="189">
        <v>5.087637330443795</v>
      </c>
      <c r="D13" s="190">
        <v>36025</v>
      </c>
      <c r="E13" s="189">
        <v>5.3995032906618947</v>
      </c>
      <c r="F13" s="368">
        <v>38430</v>
      </c>
      <c r="G13" s="371">
        <v>5.7599697837650687</v>
      </c>
      <c r="H13" s="368">
        <v>40094</v>
      </c>
      <c r="I13" s="371">
        <v>5.9753587614700097</v>
      </c>
      <c r="J13" s="190">
        <v>41250</v>
      </c>
      <c r="K13" s="587">
        <v>6.1144174257190924</v>
      </c>
      <c r="L13" s="375">
        <v>41267</v>
      </c>
      <c r="M13" s="458">
        <f t="shared" si="0"/>
        <v>6.0977393725092686</v>
      </c>
    </row>
    <row r="14" spans="1:14" s="21" customFormat="1" ht="21.95" customHeight="1">
      <c r="A14" s="155" t="s">
        <v>52</v>
      </c>
      <c r="B14" s="190">
        <v>38891</v>
      </c>
      <c r="C14" s="189">
        <v>5.9187347717107279</v>
      </c>
      <c r="D14" s="190">
        <v>37181</v>
      </c>
      <c r="E14" s="189">
        <v>5.5727670187397615</v>
      </c>
      <c r="F14" s="368">
        <v>36020</v>
      </c>
      <c r="G14" s="371">
        <v>5.3987538800733228</v>
      </c>
      <c r="H14" s="368">
        <v>35186</v>
      </c>
      <c r="I14" s="371">
        <v>5.2439011667851485</v>
      </c>
      <c r="J14" s="190">
        <v>35045</v>
      </c>
      <c r="K14" s="587">
        <v>5.1946608165897112</v>
      </c>
      <c r="L14" s="375">
        <v>36325</v>
      </c>
      <c r="M14" s="458">
        <f t="shared" si="0"/>
        <v>5.3674941892165453</v>
      </c>
    </row>
    <row r="15" spans="1:14" s="4" customFormat="1" ht="21.95" customHeight="1">
      <c r="A15" s="155" t="s">
        <v>53</v>
      </c>
      <c r="B15" s="190">
        <v>48018</v>
      </c>
      <c r="C15" s="189">
        <v>7.3077525974648561</v>
      </c>
      <c r="D15" s="190">
        <v>50131</v>
      </c>
      <c r="E15" s="189">
        <v>7.5137404431414687</v>
      </c>
      <c r="F15" s="368">
        <v>51707</v>
      </c>
      <c r="G15" s="371">
        <v>7.7499546606593919</v>
      </c>
      <c r="H15" s="368">
        <v>49644</v>
      </c>
      <c r="I15" s="371">
        <v>7.3986309760666726</v>
      </c>
      <c r="J15" s="190">
        <v>47510</v>
      </c>
      <c r="K15" s="587">
        <v>7.0423265914160993</v>
      </c>
      <c r="L15" s="375">
        <v>44701</v>
      </c>
      <c r="M15" s="458">
        <f t="shared" si="0"/>
        <v>6.6051578183666564</v>
      </c>
    </row>
    <row r="16" spans="1:14" s="4" customFormat="1" ht="21.95" customHeight="1">
      <c r="A16" s="155" t="s">
        <v>54</v>
      </c>
      <c r="B16" s="190">
        <v>53897</v>
      </c>
      <c r="C16" s="189">
        <v>8.2024645288342573</v>
      </c>
      <c r="D16" s="190">
        <v>53374</v>
      </c>
      <c r="E16" s="189">
        <v>7.9998081508893257</v>
      </c>
      <c r="F16" s="368">
        <v>51521</v>
      </c>
      <c r="G16" s="371">
        <v>7.7220765867645094</v>
      </c>
      <c r="H16" s="368">
        <v>51325</v>
      </c>
      <c r="I16" s="371">
        <v>7.6491566925836336</v>
      </c>
      <c r="J16" s="190">
        <v>52183</v>
      </c>
      <c r="K16" s="587">
        <v>7.734997443061804</v>
      </c>
      <c r="L16" s="375">
        <v>53852</v>
      </c>
      <c r="M16" s="458">
        <f t="shared" si="0"/>
        <v>7.9573378410926194</v>
      </c>
    </row>
    <row r="17" spans="1:14" s="21" customFormat="1" ht="21.95" customHeight="1">
      <c r="A17" s="155" t="s">
        <v>55</v>
      </c>
      <c r="B17" s="190">
        <v>58533</v>
      </c>
      <c r="C17" s="189">
        <v>8.9080070554252657</v>
      </c>
      <c r="D17" s="190">
        <v>61095</v>
      </c>
      <c r="E17" s="189">
        <v>9.1570479817623429</v>
      </c>
      <c r="F17" s="368">
        <v>61841</v>
      </c>
      <c r="G17" s="371">
        <v>9.2688600415772999</v>
      </c>
      <c r="H17" s="368">
        <v>61766</v>
      </c>
      <c r="I17" s="371">
        <v>9.2052179692960685</v>
      </c>
      <c r="J17" s="190">
        <v>60193</v>
      </c>
      <c r="K17" s="587">
        <v>8.9223061359105298</v>
      </c>
      <c r="L17" s="375">
        <v>57399</v>
      </c>
      <c r="M17" s="458">
        <f t="shared" si="0"/>
        <v>8.4814535159488091</v>
      </c>
    </row>
    <row r="18" spans="1:14" s="4" customFormat="1" ht="21.95" customHeight="1">
      <c r="A18" s="155" t="s">
        <v>56</v>
      </c>
      <c r="B18" s="190">
        <v>52169</v>
      </c>
      <c r="C18" s="189">
        <v>7.9394840530039588</v>
      </c>
      <c r="D18" s="190">
        <v>53711</v>
      </c>
      <c r="E18" s="189">
        <v>8.0503184245590838</v>
      </c>
      <c r="F18" s="368">
        <v>55354</v>
      </c>
      <c r="G18" s="371">
        <v>8.2965747439638715</v>
      </c>
      <c r="H18" s="368">
        <v>57221</v>
      </c>
      <c r="I18" s="371">
        <v>8.5278596221398573</v>
      </c>
      <c r="J18" s="190">
        <v>59036</v>
      </c>
      <c r="K18" s="587">
        <v>8.7508059913879368</v>
      </c>
      <c r="L18" s="375">
        <v>61186</v>
      </c>
      <c r="M18" s="458">
        <f t="shared" si="0"/>
        <v>9.0410323320413912</v>
      </c>
    </row>
    <row r="19" spans="1:14" s="4" customFormat="1" ht="21.95" customHeight="1">
      <c r="A19" s="155" t="s">
        <v>57</v>
      </c>
      <c r="B19" s="190">
        <v>48779</v>
      </c>
      <c r="C19" s="189">
        <v>7.4235674945174353</v>
      </c>
      <c r="D19" s="190">
        <v>51155</v>
      </c>
      <c r="E19" s="189">
        <v>7.6672197316810324</v>
      </c>
      <c r="F19" s="368">
        <v>53044</v>
      </c>
      <c r="G19" s="371">
        <v>7.9503470520435675</v>
      </c>
      <c r="H19" s="368">
        <v>53538</v>
      </c>
      <c r="I19" s="371">
        <v>7.9789683586467142</v>
      </c>
      <c r="J19" s="190">
        <v>53365</v>
      </c>
      <c r="K19" s="587">
        <v>7.9102032951151369</v>
      </c>
      <c r="L19" s="375">
        <v>53719</v>
      </c>
      <c r="M19" s="458">
        <f t="shared" si="0"/>
        <v>7.9376853503241183</v>
      </c>
    </row>
    <row r="20" spans="1:14" s="21" customFormat="1" ht="21.95" customHeight="1">
      <c r="A20" s="155" t="s">
        <v>58</v>
      </c>
      <c r="B20" s="190">
        <v>35549</v>
      </c>
      <c r="C20" s="189">
        <v>5.410123226441713</v>
      </c>
      <c r="D20" s="190">
        <v>38585</v>
      </c>
      <c r="E20" s="189">
        <v>5.7832015120108036</v>
      </c>
      <c r="F20" s="368">
        <v>42345</v>
      </c>
      <c r="G20" s="371">
        <v>6.346758274617013</v>
      </c>
      <c r="H20" s="368">
        <v>45344</v>
      </c>
      <c r="I20" s="371">
        <v>6.7577858951488032</v>
      </c>
      <c r="J20" s="190">
        <v>47445</v>
      </c>
      <c r="K20" s="587">
        <v>7.0326917518361789</v>
      </c>
      <c r="L20" s="375">
        <v>49653</v>
      </c>
      <c r="M20" s="458">
        <f t="shared" si="0"/>
        <v>7.3368806325442293</v>
      </c>
    </row>
    <row r="21" spans="1:14" s="4" customFormat="1" ht="21.95" customHeight="1">
      <c r="A21" s="155" t="s">
        <v>59</v>
      </c>
      <c r="B21" s="190">
        <v>26425</v>
      </c>
      <c r="C21" s="189">
        <v>4.0215619640136788</v>
      </c>
      <c r="D21" s="190">
        <v>27257</v>
      </c>
      <c r="E21" s="189">
        <v>4.0853368825418812</v>
      </c>
      <c r="F21" s="368">
        <v>27275</v>
      </c>
      <c r="G21" s="371">
        <v>4.0880347606607401</v>
      </c>
      <c r="H21" s="368">
        <v>29081</v>
      </c>
      <c r="I21" s="371">
        <v>4.334050185621523</v>
      </c>
      <c r="J21" s="190">
        <v>32316</v>
      </c>
      <c r="K21" s="587">
        <v>4.7901457825342595</v>
      </c>
      <c r="L21" s="375">
        <v>35224</v>
      </c>
      <c r="M21" s="458">
        <f t="shared" si="0"/>
        <v>5.2048070287945931</v>
      </c>
    </row>
    <row r="22" spans="1:14" s="4" customFormat="1" ht="21.95" customHeight="1">
      <c r="A22" s="155" t="s">
        <v>60</v>
      </c>
      <c r="B22" s="190">
        <v>22119</v>
      </c>
      <c r="C22" s="189">
        <v>3.366241403293039</v>
      </c>
      <c r="D22" s="190">
        <v>22855</v>
      </c>
      <c r="E22" s="189">
        <v>3.4255558003630142</v>
      </c>
      <c r="F22" s="368">
        <v>24096</v>
      </c>
      <c r="G22" s="371">
        <v>3.6115595084466068</v>
      </c>
      <c r="H22" s="368">
        <v>24618</v>
      </c>
      <c r="I22" s="371">
        <v>3.6689126051246737</v>
      </c>
      <c r="J22" s="190">
        <v>25452</v>
      </c>
      <c r="K22" s="587">
        <v>3.7727067228946023</v>
      </c>
      <c r="L22" s="375">
        <v>25461</v>
      </c>
      <c r="M22" s="458">
        <f t="shared" si="0"/>
        <v>3.7621959959158282</v>
      </c>
    </row>
    <row r="23" spans="1:14" s="21" customFormat="1" ht="21.95" customHeight="1">
      <c r="A23" s="155" t="s">
        <v>61</v>
      </c>
      <c r="B23" s="190">
        <v>18575</v>
      </c>
      <c r="C23" s="189">
        <v>2.8268879274003433</v>
      </c>
      <c r="D23" s="190">
        <v>19441</v>
      </c>
      <c r="E23" s="189">
        <v>2.9138582504859927</v>
      </c>
      <c r="F23" s="368">
        <v>19779</v>
      </c>
      <c r="G23" s="371">
        <v>2.964518406273466</v>
      </c>
      <c r="H23" s="368">
        <v>19962</v>
      </c>
      <c r="I23" s="371">
        <v>2.9750115128563954</v>
      </c>
      <c r="J23" s="190">
        <v>20139</v>
      </c>
      <c r="K23" s="587">
        <v>2.985169758461983</v>
      </c>
      <c r="L23" s="375">
        <v>20322</v>
      </c>
      <c r="M23" s="458">
        <f t="shared" si="0"/>
        <v>3.002841484191566</v>
      </c>
    </row>
    <row r="24" spans="1:14" s="4" customFormat="1" ht="21.95" customHeight="1">
      <c r="A24" s="155" t="s">
        <v>62</v>
      </c>
      <c r="B24" s="190">
        <v>12907</v>
      </c>
      <c r="C24" s="189">
        <v>1.9642876166329062</v>
      </c>
      <c r="D24" s="190">
        <v>13565</v>
      </c>
      <c r="E24" s="189">
        <v>2.033150926796075</v>
      </c>
      <c r="F24" s="368">
        <v>13929</v>
      </c>
      <c r="G24" s="371">
        <v>2.0877080176441227</v>
      </c>
      <c r="H24" s="368">
        <v>14466</v>
      </c>
      <c r="I24" s="371">
        <v>2.15592207919951</v>
      </c>
      <c r="J24" s="190">
        <v>15017</v>
      </c>
      <c r="K24" s="587">
        <v>2.2259443995642085</v>
      </c>
      <c r="L24" s="375">
        <v>15800</v>
      </c>
      <c r="M24" s="458">
        <f t="shared" si="0"/>
        <v>2.3346567980625306</v>
      </c>
    </row>
    <row r="25" spans="1:14" s="4" customFormat="1" ht="21.95" customHeight="1">
      <c r="A25" s="174" t="s">
        <v>63</v>
      </c>
      <c r="B25" s="217">
        <v>9163</v>
      </c>
      <c r="C25" s="218">
        <v>1.3944965856672598</v>
      </c>
      <c r="D25" s="217">
        <v>9999</v>
      </c>
      <c r="E25" s="218">
        <v>1.4986712950264616</v>
      </c>
      <c r="F25" s="372">
        <v>11128</v>
      </c>
      <c r="G25" s="373">
        <v>1.6678882059260391</v>
      </c>
      <c r="H25" s="372">
        <v>12270</v>
      </c>
      <c r="I25" s="373">
        <v>1.8286439867121518</v>
      </c>
      <c r="J25" s="217">
        <v>13230</v>
      </c>
      <c r="K25" s="588">
        <v>1.9610604252669961</v>
      </c>
      <c r="L25" s="460">
        <v>13838</v>
      </c>
      <c r="M25" s="461">
        <f t="shared" si="0"/>
        <v>2.0447456184550186</v>
      </c>
    </row>
    <row r="26" spans="1:14" s="4" customFormat="1" ht="5.65" customHeight="1">
      <c r="A26" s="219"/>
      <c r="B26" s="192"/>
      <c r="C26" s="188"/>
      <c r="D26" s="192"/>
      <c r="E26" s="187"/>
      <c r="F26" s="190"/>
      <c r="G26" s="189"/>
      <c r="H26" s="190"/>
      <c r="I26" s="189"/>
      <c r="J26" s="189"/>
      <c r="K26" s="189"/>
      <c r="L26" s="375"/>
      <c r="M26" s="376"/>
    </row>
    <row r="27" spans="1:14" s="99" customFormat="1" ht="14.1" customHeight="1">
      <c r="A27" s="808" t="s">
        <v>332</v>
      </c>
      <c r="B27" s="808"/>
      <c r="C27" s="808"/>
      <c r="D27" s="808"/>
      <c r="E27" s="808"/>
      <c r="F27" s="808"/>
      <c r="G27" s="356" t="s">
        <v>64</v>
      </c>
      <c r="H27" s="196"/>
      <c r="I27" s="791" t="s">
        <v>31</v>
      </c>
      <c r="J27" s="791"/>
      <c r="K27" s="791"/>
      <c r="L27" s="791"/>
      <c r="M27" s="791"/>
    </row>
    <row r="28" spans="1:14" s="99" customFormat="1" ht="14.1" customHeight="1">
      <c r="A28" s="358" t="s">
        <v>345</v>
      </c>
      <c r="B28" s="299"/>
      <c r="C28" s="299"/>
      <c r="D28" s="237"/>
      <c r="E28" s="237"/>
      <c r="F28" s="363"/>
      <c r="G28" s="359"/>
      <c r="H28" s="363"/>
      <c r="I28" s="359"/>
      <c r="J28" s="439"/>
      <c r="K28" s="439"/>
      <c r="L28" s="838" t="s">
        <v>346</v>
      </c>
      <c r="M28" s="838"/>
    </row>
    <row r="29" spans="1:14" s="584" customFormat="1" ht="14.1" customHeight="1">
      <c r="A29" s="580" t="s">
        <v>379</v>
      </c>
      <c r="B29" s="580"/>
      <c r="C29" s="580"/>
      <c r="D29" s="580"/>
      <c r="E29" s="580"/>
      <c r="F29" s="581"/>
      <c r="G29" s="582"/>
      <c r="H29" s="581"/>
      <c r="I29" s="637"/>
      <c r="J29" s="637"/>
      <c r="K29" s="637"/>
      <c r="L29" s="638"/>
      <c r="M29" s="639" t="s">
        <v>347</v>
      </c>
      <c r="N29" s="583"/>
    </row>
    <row r="30" spans="1:14" s="4" customFormat="1" ht="32.450000000000003" customHeight="1">
      <c r="A30" s="840" t="s">
        <v>67</v>
      </c>
      <c r="B30" s="840"/>
      <c r="C30" s="840"/>
      <c r="D30" s="840"/>
      <c r="E30" s="840"/>
      <c r="F30" s="840"/>
      <c r="G30" s="840"/>
      <c r="H30" s="842" t="s">
        <v>296</v>
      </c>
      <c r="I30" s="842"/>
      <c r="J30" s="842"/>
      <c r="K30" s="842"/>
      <c r="L30" s="842"/>
      <c r="M30" s="842"/>
    </row>
    <row r="31" spans="1:14" s="4" customFormat="1" ht="6.95" customHeight="1">
      <c r="A31" s="312"/>
      <c r="B31" s="312"/>
      <c r="C31" s="312"/>
      <c r="D31" s="312"/>
      <c r="E31" s="312"/>
      <c r="F31" s="288"/>
      <c r="G31" s="288"/>
      <c r="H31" s="288"/>
      <c r="I31" s="288"/>
      <c r="J31" s="438"/>
      <c r="K31" s="438"/>
      <c r="L31" s="449"/>
      <c r="M31" s="449"/>
    </row>
    <row r="32" spans="1:14" s="80" customFormat="1" ht="21.2" customHeight="1">
      <c r="A32" s="97" t="s">
        <v>39</v>
      </c>
      <c r="B32" s="97"/>
      <c r="C32" s="223"/>
      <c r="D32" s="97"/>
      <c r="E32" s="97"/>
      <c r="F32" s="308"/>
      <c r="G32" s="223"/>
      <c r="H32" s="308"/>
      <c r="I32" s="223"/>
      <c r="J32" s="440"/>
      <c r="K32" s="440"/>
      <c r="L32" s="308"/>
      <c r="M32" s="451" t="s">
        <v>41</v>
      </c>
    </row>
    <row r="33" spans="1:14" s="4" customFormat="1" ht="19.899999999999999" customHeight="1">
      <c r="A33" s="834" t="s">
        <v>42</v>
      </c>
      <c r="B33" s="830">
        <v>2016</v>
      </c>
      <c r="C33" s="837"/>
      <c r="D33" s="830">
        <v>2017</v>
      </c>
      <c r="E33" s="831"/>
      <c r="F33" s="816">
        <v>2018</v>
      </c>
      <c r="G33" s="833"/>
      <c r="H33" s="815">
        <v>2019</v>
      </c>
      <c r="I33" s="833"/>
      <c r="J33" s="832">
        <v>2020</v>
      </c>
      <c r="K33" s="830"/>
      <c r="L33" s="832">
        <v>2021</v>
      </c>
      <c r="M33" s="830"/>
    </row>
    <row r="34" spans="1:14" s="4" customFormat="1" ht="17.100000000000001" customHeight="1">
      <c r="A34" s="835"/>
      <c r="B34" s="108" t="s">
        <v>43</v>
      </c>
      <c r="C34" s="108" t="s">
        <v>44</v>
      </c>
      <c r="D34" s="291" t="s">
        <v>43</v>
      </c>
      <c r="E34" s="109" t="s">
        <v>44</v>
      </c>
      <c r="F34" s="530" t="s">
        <v>43</v>
      </c>
      <c r="G34" s="431" t="s">
        <v>44</v>
      </c>
      <c r="H34" s="430" t="s">
        <v>43</v>
      </c>
      <c r="I34" s="431" t="s">
        <v>44</v>
      </c>
      <c r="J34" s="185" t="s">
        <v>43</v>
      </c>
      <c r="K34" s="109" t="s">
        <v>44</v>
      </c>
      <c r="L34" s="185" t="s">
        <v>43</v>
      </c>
      <c r="M34" s="109" t="s">
        <v>44</v>
      </c>
    </row>
    <row r="35" spans="1:14" s="4" customFormat="1" ht="17.100000000000001" customHeight="1">
      <c r="A35" s="836"/>
      <c r="B35" s="112" t="s">
        <v>18</v>
      </c>
      <c r="C35" s="112" t="s">
        <v>45</v>
      </c>
      <c r="D35" s="292" t="s">
        <v>18</v>
      </c>
      <c r="E35" s="113" t="s">
        <v>45</v>
      </c>
      <c r="F35" s="531" t="s">
        <v>18</v>
      </c>
      <c r="G35" s="433" t="s">
        <v>45</v>
      </c>
      <c r="H35" s="432" t="s">
        <v>18</v>
      </c>
      <c r="I35" s="433" t="s">
        <v>45</v>
      </c>
      <c r="J35" s="374" t="s">
        <v>18</v>
      </c>
      <c r="K35" s="572" t="s">
        <v>45</v>
      </c>
      <c r="L35" s="374" t="s">
        <v>18</v>
      </c>
      <c r="M35" s="572" t="s">
        <v>45</v>
      </c>
    </row>
    <row r="36" spans="1:14" s="4" customFormat="1" ht="24.2" customHeight="1">
      <c r="A36" s="303" t="s">
        <v>68</v>
      </c>
      <c r="B36" s="192">
        <v>322545</v>
      </c>
      <c r="C36" s="187">
        <v>100</v>
      </c>
      <c r="D36" s="190">
        <v>330823</v>
      </c>
      <c r="E36" s="191">
        <v>100</v>
      </c>
      <c r="F36" s="190">
        <v>335719</v>
      </c>
      <c r="G36" s="189">
        <v>99.999999999999986</v>
      </c>
      <c r="H36" s="368">
        <v>337345</v>
      </c>
      <c r="I36" s="369">
        <v>100</v>
      </c>
      <c r="J36" s="368">
        <v>338609</v>
      </c>
      <c r="K36" s="369">
        <v>100</v>
      </c>
      <c r="L36" s="375">
        <v>339177</v>
      </c>
      <c r="M36" s="458">
        <f>L36/$L$36*100</f>
        <v>100</v>
      </c>
      <c r="N36" s="22"/>
    </row>
    <row r="37" spans="1:14" s="21" customFormat="1" ht="21.95" customHeight="1">
      <c r="A37" s="155" t="s">
        <v>46</v>
      </c>
      <c r="B37" s="192">
        <v>15601</v>
      </c>
      <c r="C37" s="187">
        <v>4.7158148012683521</v>
      </c>
      <c r="D37" s="186">
        <v>15163</v>
      </c>
      <c r="E37" s="189">
        <v>4.4948050215654591</v>
      </c>
      <c r="F37" s="192">
        <v>14808</v>
      </c>
      <c r="G37" s="189">
        <v>4.4108316776828245</v>
      </c>
      <c r="H37" s="370">
        <v>14008</v>
      </c>
      <c r="I37" s="371">
        <v>4.1524255584046008</v>
      </c>
      <c r="J37" s="370">
        <v>12846</v>
      </c>
      <c r="K37" s="371">
        <v>3.7937562203012911</v>
      </c>
      <c r="L37" s="459">
        <v>11851</v>
      </c>
      <c r="M37" s="376">
        <f t="shared" ref="M37:M54" si="1">L37/$L$36*100</f>
        <v>3.4940458816488147</v>
      </c>
    </row>
    <row r="38" spans="1:14" s="4" customFormat="1" ht="21.95" customHeight="1">
      <c r="A38" s="155" t="s">
        <v>47</v>
      </c>
      <c r="B38" s="192">
        <v>17471</v>
      </c>
      <c r="C38" s="187">
        <v>5.2810717513594883</v>
      </c>
      <c r="D38" s="186">
        <v>17855</v>
      </c>
      <c r="E38" s="189">
        <v>5.2928011383005531</v>
      </c>
      <c r="F38" s="192">
        <v>18016</v>
      </c>
      <c r="G38" s="189">
        <v>5.3663927272510641</v>
      </c>
      <c r="H38" s="370">
        <v>18024</v>
      </c>
      <c r="I38" s="371">
        <v>5.3428982199232244</v>
      </c>
      <c r="J38" s="370">
        <v>18122</v>
      </c>
      <c r="K38" s="371">
        <v>5.3518955491437019</v>
      </c>
      <c r="L38" s="459">
        <v>17931</v>
      </c>
      <c r="M38" s="376">
        <f t="shared" si="1"/>
        <v>5.2866202602181156</v>
      </c>
    </row>
    <row r="39" spans="1:14" s="4" customFormat="1" ht="21.95" customHeight="1">
      <c r="A39" s="155" t="s">
        <v>48</v>
      </c>
      <c r="B39" s="192">
        <v>17947</v>
      </c>
      <c r="C39" s="187">
        <v>5.4249553386554146</v>
      </c>
      <c r="D39" s="186">
        <v>18140</v>
      </c>
      <c r="E39" s="189">
        <v>5.3772843824571286</v>
      </c>
      <c r="F39" s="186">
        <v>18019</v>
      </c>
      <c r="G39" s="189">
        <v>5.3672863317238519</v>
      </c>
      <c r="H39" s="370">
        <v>18009</v>
      </c>
      <c r="I39" s="371">
        <v>5.3384517333886672</v>
      </c>
      <c r="J39" s="370">
        <v>18381</v>
      </c>
      <c r="K39" s="371">
        <v>5.4283849513745945</v>
      </c>
      <c r="L39" s="459">
        <v>18818</v>
      </c>
      <c r="M39" s="376">
        <f t="shared" si="1"/>
        <v>5.5481356341968944</v>
      </c>
    </row>
    <row r="40" spans="1:14" s="21" customFormat="1" ht="21.95" customHeight="1">
      <c r="A40" s="155" t="s">
        <v>49</v>
      </c>
      <c r="B40" s="192">
        <v>21872</v>
      </c>
      <c r="C40" s="187">
        <v>6.6113903809590022</v>
      </c>
      <c r="D40" s="190">
        <v>21123</v>
      </c>
      <c r="E40" s="189">
        <v>6.2615423379626192</v>
      </c>
      <c r="F40" s="190">
        <v>20507</v>
      </c>
      <c r="G40" s="189">
        <v>6.1083823078229109</v>
      </c>
      <c r="H40" s="368">
        <v>19699</v>
      </c>
      <c r="I40" s="371">
        <v>5.8394225496153789</v>
      </c>
      <c r="J40" s="368">
        <v>18587</v>
      </c>
      <c r="K40" s="371">
        <v>5.489222082106501</v>
      </c>
      <c r="L40" s="375">
        <v>17992</v>
      </c>
      <c r="M40" s="376">
        <f t="shared" si="1"/>
        <v>5.3046049702662623</v>
      </c>
    </row>
    <row r="41" spans="1:14" s="4" customFormat="1" ht="21.95" customHeight="1">
      <c r="A41" s="155" t="s">
        <v>50</v>
      </c>
      <c r="B41" s="192">
        <v>22977</v>
      </c>
      <c r="C41" s="187">
        <v>6.9454058514674006</v>
      </c>
      <c r="D41" s="190">
        <v>23086</v>
      </c>
      <c r="E41" s="189">
        <v>6.8434392091182614</v>
      </c>
      <c r="F41" s="190">
        <v>22937</v>
      </c>
      <c r="G41" s="189">
        <v>6.8322019307813981</v>
      </c>
      <c r="H41" s="368">
        <v>22271</v>
      </c>
      <c r="I41" s="371">
        <v>6.6018467740740192</v>
      </c>
      <c r="J41" s="368">
        <v>22024</v>
      </c>
      <c r="K41" s="371">
        <v>6.504257122521846</v>
      </c>
      <c r="L41" s="375">
        <v>21088</v>
      </c>
      <c r="M41" s="376">
        <f t="shared" si="1"/>
        <v>6.2174027130377354</v>
      </c>
    </row>
    <row r="42" spans="1:14" s="4" customFormat="1" ht="21.95" customHeight="1">
      <c r="A42" s="155" t="s">
        <v>51</v>
      </c>
      <c r="B42" s="192">
        <v>17365</v>
      </c>
      <c r="C42" s="187">
        <v>5.2490304483061943</v>
      </c>
      <c r="D42" s="190">
        <v>18972</v>
      </c>
      <c r="E42" s="189">
        <v>5.6239161689072015</v>
      </c>
      <c r="F42" s="190">
        <v>20142</v>
      </c>
      <c r="G42" s="189">
        <v>5.9996604303003398</v>
      </c>
      <c r="H42" s="368">
        <v>21181</v>
      </c>
      <c r="I42" s="371">
        <v>6.2787354192295721</v>
      </c>
      <c r="J42" s="368">
        <v>21684</v>
      </c>
      <c r="K42" s="371">
        <v>6.4038463242264667</v>
      </c>
      <c r="L42" s="375">
        <v>21731</v>
      </c>
      <c r="M42" s="376">
        <f t="shared" si="1"/>
        <v>6.4069792468239299</v>
      </c>
    </row>
    <row r="43" spans="1:14" s="21" customFormat="1" ht="21.95" customHeight="1">
      <c r="A43" s="155" t="s">
        <v>52</v>
      </c>
      <c r="B43" s="192">
        <v>19777</v>
      </c>
      <c r="C43" s="187">
        <v>5.97812123099059</v>
      </c>
      <c r="D43" s="190">
        <v>18984</v>
      </c>
      <c r="E43" s="189">
        <v>5.6274733581348473</v>
      </c>
      <c r="F43" s="190">
        <v>18379</v>
      </c>
      <c r="G43" s="189">
        <v>5.4745188684584427</v>
      </c>
      <c r="H43" s="368">
        <v>17920</v>
      </c>
      <c r="I43" s="371">
        <v>5.3120692466169652</v>
      </c>
      <c r="J43" s="368">
        <v>17925</v>
      </c>
      <c r="K43" s="371">
        <v>5.2937163513078502</v>
      </c>
      <c r="L43" s="375">
        <v>18400</v>
      </c>
      <c r="M43" s="376">
        <f t="shared" si="1"/>
        <v>5.4248961456702549</v>
      </c>
    </row>
    <row r="44" spans="1:14" s="4" customFormat="1" ht="21.95" customHeight="1">
      <c r="A44" s="155" t="s">
        <v>53</v>
      </c>
      <c r="B44" s="192">
        <v>24432</v>
      </c>
      <c r="C44" s="187">
        <v>7.3852180773404514</v>
      </c>
      <c r="D44" s="190">
        <v>25528</v>
      </c>
      <c r="E44" s="189">
        <v>7.5673272169440784</v>
      </c>
      <c r="F44" s="190">
        <v>26158</v>
      </c>
      <c r="G44" s="189">
        <v>7.7916352663983863</v>
      </c>
      <c r="H44" s="368">
        <v>25152</v>
      </c>
      <c r="I44" s="371">
        <v>7.4558686211445266</v>
      </c>
      <c r="J44" s="368">
        <v>23863</v>
      </c>
      <c r="K44" s="371">
        <v>7.0473614109489118</v>
      </c>
      <c r="L44" s="375">
        <v>22355</v>
      </c>
      <c r="M44" s="376">
        <f t="shared" si="1"/>
        <v>6.5909539856770945</v>
      </c>
    </row>
    <row r="45" spans="1:14" s="4" customFormat="1" ht="21.95" customHeight="1">
      <c r="A45" s="155" t="s">
        <v>54</v>
      </c>
      <c r="B45" s="192">
        <v>28148</v>
      </c>
      <c r="C45" s="187">
        <v>8.5084773428691474</v>
      </c>
      <c r="D45" s="190">
        <v>27807</v>
      </c>
      <c r="E45" s="189">
        <v>8.2428967377610469</v>
      </c>
      <c r="F45" s="190">
        <v>26857</v>
      </c>
      <c r="G45" s="189">
        <v>7.9998451085580502</v>
      </c>
      <c r="H45" s="368">
        <v>26324</v>
      </c>
      <c r="I45" s="371">
        <v>7.8032874357112165</v>
      </c>
      <c r="J45" s="368">
        <v>26639</v>
      </c>
      <c r="K45" s="371">
        <v>7.8671860464429475</v>
      </c>
      <c r="L45" s="375">
        <v>27153</v>
      </c>
      <c r="M45" s="376">
        <f t="shared" si="1"/>
        <v>8.005554621923066</v>
      </c>
    </row>
    <row r="46" spans="1:14" s="21" customFormat="1" ht="21.95" customHeight="1">
      <c r="A46" s="155" t="s">
        <v>55</v>
      </c>
      <c r="B46" s="192">
        <v>30609</v>
      </c>
      <c r="C46" s="187">
        <v>9.2523796713045954</v>
      </c>
      <c r="D46" s="190">
        <v>32019</v>
      </c>
      <c r="E46" s="189">
        <v>9.4914701566645423</v>
      </c>
      <c r="F46" s="190">
        <v>32293</v>
      </c>
      <c r="G46" s="189">
        <v>9.619056413250366</v>
      </c>
      <c r="H46" s="368">
        <v>32239</v>
      </c>
      <c r="I46" s="371">
        <v>9.5566852925047066</v>
      </c>
      <c r="J46" s="368">
        <v>31330</v>
      </c>
      <c r="K46" s="371">
        <v>9.2525597370418389</v>
      </c>
      <c r="L46" s="375">
        <v>29843</v>
      </c>
      <c r="M46" s="376">
        <f t="shared" si="1"/>
        <v>8.7986508519150775</v>
      </c>
    </row>
    <row r="47" spans="1:14" s="4" customFormat="1" ht="21.95" customHeight="1">
      <c r="A47" s="155" t="s">
        <v>56</v>
      </c>
      <c r="B47" s="192">
        <v>27483</v>
      </c>
      <c r="C47" s="187">
        <v>8.3074635076763101</v>
      </c>
      <c r="D47" s="190">
        <v>28298</v>
      </c>
      <c r="E47" s="189">
        <v>8.3884450636588657</v>
      </c>
      <c r="F47" s="190">
        <v>29155</v>
      </c>
      <c r="G47" s="189">
        <v>8.6843461347138522</v>
      </c>
      <c r="H47" s="368">
        <v>30162</v>
      </c>
      <c r="I47" s="371">
        <v>8.9409951236864327</v>
      </c>
      <c r="J47" s="368">
        <v>30841</v>
      </c>
      <c r="K47" s="371">
        <v>9.1081453830228956</v>
      </c>
      <c r="L47" s="375">
        <v>31699</v>
      </c>
      <c r="M47" s="376">
        <f t="shared" si="1"/>
        <v>9.3458577674783374</v>
      </c>
    </row>
    <row r="48" spans="1:14" s="4" customFormat="1" ht="21.95" customHeight="1">
      <c r="A48" s="155" t="s">
        <v>57</v>
      </c>
      <c r="B48" s="192">
        <v>24895</v>
      </c>
      <c r="C48" s="187">
        <v>7.5251720708656888</v>
      </c>
      <c r="D48" s="190">
        <v>26267</v>
      </c>
      <c r="E48" s="189">
        <v>7.7863907868798998</v>
      </c>
      <c r="F48" s="190">
        <v>27200</v>
      </c>
      <c r="G48" s="189">
        <v>8.1020138866135074</v>
      </c>
      <c r="H48" s="368">
        <v>27528</v>
      </c>
      <c r="I48" s="371">
        <v>8.1601920882182934</v>
      </c>
      <c r="J48" s="368">
        <v>27505</v>
      </c>
      <c r="K48" s="371">
        <v>8.1229382562188235</v>
      </c>
      <c r="L48" s="375">
        <v>27986</v>
      </c>
      <c r="M48" s="376">
        <f t="shared" si="1"/>
        <v>8.251149105039552</v>
      </c>
    </row>
    <row r="49" spans="1:13" s="21" customFormat="1" ht="21.95" customHeight="1">
      <c r="A49" s="155" t="s">
        <v>58</v>
      </c>
      <c r="B49" s="192">
        <v>17590</v>
      </c>
      <c r="C49" s="187">
        <v>5.3170426481834694</v>
      </c>
      <c r="D49" s="190">
        <v>19186</v>
      </c>
      <c r="E49" s="189">
        <v>5.6873527101335428</v>
      </c>
      <c r="F49" s="190">
        <v>21274</v>
      </c>
      <c r="G49" s="189">
        <v>6.3368471846991081</v>
      </c>
      <c r="H49" s="368">
        <v>22710</v>
      </c>
      <c r="I49" s="371">
        <v>6.7319806133187097</v>
      </c>
      <c r="J49" s="368">
        <v>23863</v>
      </c>
      <c r="K49" s="371">
        <v>7.0473614109489118</v>
      </c>
      <c r="L49" s="375">
        <v>24965</v>
      </c>
      <c r="M49" s="376">
        <f t="shared" si="1"/>
        <v>7.36046371068793</v>
      </c>
    </row>
    <row r="50" spans="1:13" s="4" customFormat="1" ht="21.95" customHeight="1">
      <c r="A50" s="155" t="s">
        <v>59</v>
      </c>
      <c r="B50" s="192">
        <v>12711</v>
      </c>
      <c r="C50" s="187">
        <v>3.8422358784002317</v>
      </c>
      <c r="D50" s="190">
        <v>13198</v>
      </c>
      <c r="E50" s="189">
        <v>3.9123152855385439</v>
      </c>
      <c r="F50" s="190">
        <v>13068</v>
      </c>
      <c r="G50" s="189">
        <v>3.8925410834656367</v>
      </c>
      <c r="H50" s="368">
        <v>14044</v>
      </c>
      <c r="I50" s="371">
        <v>4.1630971260875365</v>
      </c>
      <c r="J50" s="368">
        <v>15692</v>
      </c>
      <c r="K50" s="371">
        <v>4.6342536672090819</v>
      </c>
      <c r="L50" s="375">
        <v>17157</v>
      </c>
      <c r="M50" s="376">
        <f t="shared" si="1"/>
        <v>5.058420824525248</v>
      </c>
    </row>
    <row r="51" spans="1:13" s="4" customFormat="1" ht="21.95" customHeight="1">
      <c r="A51" s="155" t="s">
        <v>60</v>
      </c>
      <c r="B51" s="192">
        <v>10223</v>
      </c>
      <c r="C51" s="187">
        <v>3.0901720859795119</v>
      </c>
      <c r="D51" s="190">
        <v>10615</v>
      </c>
      <c r="E51" s="189">
        <v>3.1466303042878954</v>
      </c>
      <c r="F51" s="190">
        <v>11363</v>
      </c>
      <c r="G51" s="189">
        <v>3.3846758747643118</v>
      </c>
      <c r="H51" s="368">
        <v>11563</v>
      </c>
      <c r="I51" s="371">
        <v>3.4276482532718728</v>
      </c>
      <c r="J51" s="368">
        <v>11921</v>
      </c>
      <c r="K51" s="371">
        <v>3.5205797837623924</v>
      </c>
      <c r="L51" s="375">
        <v>11974</v>
      </c>
      <c r="M51" s="376">
        <f t="shared" si="1"/>
        <v>3.530310133057371</v>
      </c>
    </row>
    <row r="52" spans="1:13" s="21" customFormat="1" ht="21.95" customHeight="1">
      <c r="A52" s="155" t="s">
        <v>61</v>
      </c>
      <c r="B52" s="192">
        <v>7552</v>
      </c>
      <c r="C52" s="187">
        <v>2.2827917043252737</v>
      </c>
      <c r="D52" s="190">
        <v>8061</v>
      </c>
      <c r="E52" s="189">
        <v>2.3895418636707229</v>
      </c>
      <c r="F52" s="190">
        <v>8327</v>
      </c>
      <c r="G52" s="189">
        <v>2.4803481483025984</v>
      </c>
      <c r="H52" s="368">
        <v>8546</v>
      </c>
      <c r="I52" s="371">
        <v>2.53331159495472</v>
      </c>
      <c r="J52" s="368">
        <v>8773</v>
      </c>
      <c r="K52" s="371">
        <v>2.5908939218981186</v>
      </c>
      <c r="L52" s="375">
        <v>8939</v>
      </c>
      <c r="M52" s="376">
        <f t="shared" si="1"/>
        <v>2.6354971003340442</v>
      </c>
    </row>
    <row r="53" spans="1:13" s="4" customFormat="1" ht="21.95" customHeight="1">
      <c r="A53" s="155" t="s">
        <v>62</v>
      </c>
      <c r="B53" s="192">
        <v>4231</v>
      </c>
      <c r="C53" s="187">
        <v>1.2789316341366834</v>
      </c>
      <c r="D53" s="190">
        <v>4631</v>
      </c>
      <c r="E53" s="189">
        <v>1.3727786094354444</v>
      </c>
      <c r="F53" s="190">
        <v>4936</v>
      </c>
      <c r="G53" s="189">
        <v>1.4702772258942747</v>
      </c>
      <c r="H53" s="368">
        <v>5223</v>
      </c>
      <c r="I53" s="371">
        <v>1.548266611332612</v>
      </c>
      <c r="J53" s="368">
        <v>5505</v>
      </c>
      <c r="K53" s="371">
        <v>1.6257689547531224</v>
      </c>
      <c r="L53" s="375">
        <v>5927</v>
      </c>
      <c r="M53" s="376">
        <f t="shared" si="1"/>
        <v>1.7474651877928045</v>
      </c>
    </row>
    <row r="54" spans="1:13" s="4" customFormat="1" ht="21.95" customHeight="1">
      <c r="A54" s="174" t="s">
        <v>63</v>
      </c>
      <c r="B54" s="193">
        <v>1661</v>
      </c>
      <c r="C54" s="216">
        <v>0.50208117331624469</v>
      </c>
      <c r="D54" s="217">
        <v>1890</v>
      </c>
      <c r="E54" s="218">
        <v>0.56999999999999995</v>
      </c>
      <c r="F54" s="217">
        <v>2280</v>
      </c>
      <c r="G54" s="218">
        <v>0.67913939931907341</v>
      </c>
      <c r="H54" s="372">
        <v>2742</v>
      </c>
      <c r="I54" s="216">
        <v>0.8128177385169485</v>
      </c>
      <c r="J54" s="372">
        <v>3108</v>
      </c>
      <c r="K54" s="216">
        <v>0.91787282677070015</v>
      </c>
      <c r="L54" s="460">
        <v>3368</v>
      </c>
      <c r="M54" s="462">
        <f t="shared" si="1"/>
        <v>0.99299185970746839</v>
      </c>
    </row>
    <row r="55" spans="1:13" s="4" customFormat="1" ht="5.65" customHeight="1">
      <c r="A55" s="184"/>
      <c r="B55" s="192"/>
      <c r="C55" s="188"/>
      <c r="D55" s="192"/>
      <c r="E55" s="187"/>
      <c r="F55" s="190"/>
      <c r="G55" s="189"/>
      <c r="H55" s="190"/>
      <c r="I55" s="189"/>
      <c r="J55" s="189"/>
      <c r="K55" s="189"/>
      <c r="L55" s="375"/>
      <c r="M55" s="377"/>
    </row>
    <row r="56" spans="1:13" s="99" customFormat="1" ht="14.1" customHeight="1">
      <c r="A56" s="808" t="s">
        <v>332</v>
      </c>
      <c r="B56" s="808"/>
      <c r="C56" s="808"/>
      <c r="D56" s="808"/>
      <c r="E56" s="808"/>
      <c r="F56" s="808"/>
      <c r="G56" s="356" t="s">
        <v>64</v>
      </c>
      <c r="H56" s="196"/>
      <c r="I56" s="791" t="s">
        <v>31</v>
      </c>
      <c r="J56" s="791"/>
      <c r="K56" s="791"/>
      <c r="L56" s="791"/>
      <c r="M56" s="791"/>
    </row>
    <row r="57" spans="1:13" s="99" customFormat="1" ht="14.1" customHeight="1">
      <c r="A57" s="358" t="s">
        <v>65</v>
      </c>
      <c r="B57" s="299"/>
      <c r="C57" s="299"/>
      <c r="D57" s="237"/>
      <c r="E57" s="237"/>
      <c r="F57" s="363"/>
      <c r="G57" s="359"/>
      <c r="H57" s="363"/>
      <c r="I57" s="359"/>
      <c r="J57" s="439"/>
      <c r="K57" s="439"/>
      <c r="L57" s="838" t="s">
        <v>66</v>
      </c>
      <c r="M57" s="838"/>
    </row>
    <row r="58" spans="1:13" s="4" customFormat="1" ht="14.1" customHeight="1">
      <c r="A58" s="74"/>
      <c r="B58" s="74"/>
      <c r="C58" s="74"/>
      <c r="D58" s="74"/>
      <c r="E58" s="74"/>
      <c r="F58" s="72"/>
      <c r="G58" s="70"/>
      <c r="H58" s="72"/>
      <c r="I58" s="70"/>
      <c r="J58" s="70"/>
      <c r="K58" s="70"/>
      <c r="L58" s="72"/>
      <c r="M58" s="70"/>
    </row>
    <row r="59" spans="1:13" s="4" customFormat="1" ht="32.450000000000003" customHeight="1">
      <c r="A59" s="840" t="s">
        <v>67</v>
      </c>
      <c r="B59" s="840"/>
      <c r="C59" s="840"/>
      <c r="D59" s="840"/>
      <c r="E59" s="840"/>
      <c r="F59" s="840"/>
      <c r="G59" s="840"/>
      <c r="H59" s="842" t="s">
        <v>296</v>
      </c>
      <c r="I59" s="842"/>
      <c r="J59" s="842"/>
      <c r="K59" s="842"/>
      <c r="L59" s="842"/>
      <c r="M59" s="842"/>
    </row>
    <row r="60" spans="1:13" s="4" customFormat="1" ht="6.95" customHeight="1">
      <c r="A60" s="312"/>
      <c r="B60" s="312"/>
      <c r="C60" s="312"/>
      <c r="D60" s="312"/>
      <c r="E60" s="312"/>
      <c r="F60" s="288"/>
      <c r="G60" s="288"/>
      <c r="H60" s="288"/>
      <c r="I60" s="288"/>
      <c r="J60" s="438"/>
      <c r="K60" s="438"/>
      <c r="L60" s="449"/>
      <c r="M60" s="449"/>
    </row>
    <row r="61" spans="1:13" s="4" customFormat="1" ht="21.2" customHeight="1">
      <c r="A61" s="523" t="s">
        <v>300</v>
      </c>
      <c r="B61" s="299"/>
      <c r="C61" s="304"/>
      <c r="D61" s="299"/>
      <c r="E61" s="299"/>
      <c r="F61" s="237"/>
      <c r="G61" s="289"/>
      <c r="H61" s="237"/>
      <c r="I61" s="289"/>
      <c r="J61" s="441"/>
      <c r="K61" s="441"/>
      <c r="L61" s="237"/>
      <c r="M61" s="524" t="s">
        <v>41</v>
      </c>
    </row>
    <row r="62" spans="1:13" s="4" customFormat="1" ht="19.899999999999999" customHeight="1">
      <c r="A62" s="834" t="s">
        <v>42</v>
      </c>
      <c r="B62" s="830">
        <v>2016</v>
      </c>
      <c r="C62" s="837"/>
      <c r="D62" s="830">
        <v>2017</v>
      </c>
      <c r="E62" s="831"/>
      <c r="F62" s="816">
        <v>2018</v>
      </c>
      <c r="G62" s="833"/>
      <c r="H62" s="815">
        <v>2019</v>
      </c>
      <c r="I62" s="833"/>
      <c r="J62" s="832">
        <v>2020</v>
      </c>
      <c r="K62" s="830"/>
      <c r="L62" s="832">
        <v>2021</v>
      </c>
      <c r="M62" s="830"/>
    </row>
    <row r="63" spans="1:13" s="4" customFormat="1" ht="17.100000000000001" customHeight="1">
      <c r="A63" s="835"/>
      <c r="B63" s="108" t="s">
        <v>43</v>
      </c>
      <c r="C63" s="108" t="s">
        <v>44</v>
      </c>
      <c r="D63" s="291" t="s">
        <v>43</v>
      </c>
      <c r="E63" s="109" t="s">
        <v>44</v>
      </c>
      <c r="F63" s="530" t="s">
        <v>43</v>
      </c>
      <c r="G63" s="431" t="s">
        <v>44</v>
      </c>
      <c r="H63" s="430" t="s">
        <v>43</v>
      </c>
      <c r="I63" s="431" t="s">
        <v>44</v>
      </c>
      <c r="J63" s="185" t="s">
        <v>43</v>
      </c>
      <c r="K63" s="109" t="s">
        <v>44</v>
      </c>
      <c r="L63" s="185" t="s">
        <v>43</v>
      </c>
      <c r="M63" s="109" t="s">
        <v>44</v>
      </c>
    </row>
    <row r="64" spans="1:13" s="4" customFormat="1" ht="17.100000000000001" customHeight="1">
      <c r="A64" s="836"/>
      <c r="B64" s="112" t="s">
        <v>18</v>
      </c>
      <c r="C64" s="112" t="s">
        <v>45</v>
      </c>
      <c r="D64" s="292" t="s">
        <v>18</v>
      </c>
      <c r="E64" s="113" t="s">
        <v>45</v>
      </c>
      <c r="F64" s="531" t="s">
        <v>18</v>
      </c>
      <c r="G64" s="433" t="s">
        <v>45</v>
      </c>
      <c r="H64" s="432" t="s">
        <v>18</v>
      </c>
      <c r="I64" s="433" t="s">
        <v>45</v>
      </c>
      <c r="J64" s="374" t="s">
        <v>18</v>
      </c>
      <c r="K64" s="572" t="s">
        <v>45</v>
      </c>
      <c r="L64" s="374" t="s">
        <v>18</v>
      </c>
      <c r="M64" s="572" t="s">
        <v>45</v>
      </c>
    </row>
    <row r="65" spans="1:14" s="4" customFormat="1" ht="24.2" customHeight="1">
      <c r="A65" s="357" t="s">
        <v>69</v>
      </c>
      <c r="B65" s="192">
        <v>319052</v>
      </c>
      <c r="C65" s="187">
        <v>100</v>
      </c>
      <c r="D65" s="190">
        <v>326260</v>
      </c>
      <c r="E65" s="191">
        <v>100</v>
      </c>
      <c r="F65" s="190">
        <v>331472</v>
      </c>
      <c r="G65" s="189">
        <v>99.999999999999986</v>
      </c>
      <c r="H65" s="368">
        <v>333644</v>
      </c>
      <c r="I65" s="369">
        <v>100</v>
      </c>
      <c r="J65" s="368">
        <v>336026</v>
      </c>
      <c r="K65" s="369">
        <v>100</v>
      </c>
      <c r="L65" s="375">
        <v>337582</v>
      </c>
      <c r="M65" s="458">
        <f>L65/$L$65*100</f>
        <v>100</v>
      </c>
      <c r="N65" s="22"/>
    </row>
    <row r="66" spans="1:14" s="21" customFormat="1" ht="21.95" customHeight="1">
      <c r="A66" s="155" t="s">
        <v>46</v>
      </c>
      <c r="B66" s="192">
        <v>14825</v>
      </c>
      <c r="C66" s="187">
        <v>4.5439220253785324</v>
      </c>
      <c r="D66" s="186">
        <v>14310</v>
      </c>
      <c r="E66" s="189">
        <v>4.3860724575491936</v>
      </c>
      <c r="F66" s="192">
        <v>13871</v>
      </c>
      <c r="G66" s="189">
        <v>4.1846671815417293</v>
      </c>
      <c r="H66" s="370">
        <v>13172</v>
      </c>
      <c r="I66" s="371">
        <v>3.9479205380585296</v>
      </c>
      <c r="J66" s="370">
        <v>12172</v>
      </c>
      <c r="K66" s="371">
        <v>3.622338747596912</v>
      </c>
      <c r="L66" s="459">
        <v>11195</v>
      </c>
      <c r="M66" s="376">
        <f t="shared" ref="M66:M83" si="2">L66/$L$65*100</f>
        <v>3.3162313156507159</v>
      </c>
    </row>
    <row r="67" spans="1:14" s="4" customFormat="1" ht="21.95" customHeight="1">
      <c r="A67" s="155" t="s">
        <v>47</v>
      </c>
      <c r="B67" s="192">
        <v>16361</v>
      </c>
      <c r="C67" s="187">
        <v>5.0147121927297249</v>
      </c>
      <c r="D67" s="186">
        <v>16782</v>
      </c>
      <c r="E67" s="189">
        <v>5.1437503831300191</v>
      </c>
      <c r="F67" s="186">
        <v>17024</v>
      </c>
      <c r="G67" s="189">
        <v>5.1358787469228169</v>
      </c>
      <c r="H67" s="370">
        <v>17082</v>
      </c>
      <c r="I67" s="371">
        <v>5.1198283200057544</v>
      </c>
      <c r="J67" s="370">
        <v>17157</v>
      </c>
      <c r="K67" s="371">
        <v>5.1058549040848025</v>
      </c>
      <c r="L67" s="459">
        <v>17010</v>
      </c>
      <c r="M67" s="376">
        <f t="shared" si="2"/>
        <v>5.0387757641106461</v>
      </c>
    </row>
    <row r="68" spans="1:14" s="4" customFormat="1" ht="21.95" customHeight="1">
      <c r="A68" s="155" t="s">
        <v>48</v>
      </c>
      <c r="B68" s="192">
        <v>15912</v>
      </c>
      <c r="C68" s="187">
        <v>4.8770918899037579</v>
      </c>
      <c r="D68" s="186">
        <v>16477</v>
      </c>
      <c r="E68" s="189">
        <v>5.0502666584932268</v>
      </c>
      <c r="F68" s="186">
        <v>16523</v>
      </c>
      <c r="G68" s="189">
        <v>4.9847347588936621</v>
      </c>
      <c r="H68" s="370">
        <v>16594</v>
      </c>
      <c r="I68" s="371">
        <v>4.9735646377576099</v>
      </c>
      <c r="J68" s="370">
        <v>17111</v>
      </c>
      <c r="K68" s="371">
        <v>5.0921654871944426</v>
      </c>
      <c r="L68" s="459">
        <v>17533</v>
      </c>
      <c r="M68" s="376">
        <f t="shared" si="2"/>
        <v>5.1937010859583745</v>
      </c>
    </row>
    <row r="69" spans="1:14" s="21" customFormat="1" ht="21.95" customHeight="1">
      <c r="A69" s="155" t="s">
        <v>49</v>
      </c>
      <c r="B69" s="192">
        <v>20010</v>
      </c>
      <c r="C69" s="187">
        <v>6.1331453442040091</v>
      </c>
      <c r="D69" s="190">
        <v>19133</v>
      </c>
      <c r="E69" s="189">
        <v>5.8643413228713293</v>
      </c>
      <c r="F69" s="190">
        <v>18670</v>
      </c>
      <c r="G69" s="189">
        <v>5.6324516097890625</v>
      </c>
      <c r="H69" s="368">
        <v>17825</v>
      </c>
      <c r="I69" s="371">
        <v>5.3425207706417623</v>
      </c>
      <c r="J69" s="368">
        <v>16582</v>
      </c>
      <c r="K69" s="371">
        <v>4.934737192955307</v>
      </c>
      <c r="L69" s="375">
        <v>16026</v>
      </c>
      <c r="M69" s="376">
        <f t="shared" si="2"/>
        <v>4.7472910285501007</v>
      </c>
    </row>
    <row r="70" spans="1:14" s="4" customFormat="1" ht="21.95" customHeight="1">
      <c r="A70" s="155" t="s">
        <v>50</v>
      </c>
      <c r="B70" s="192">
        <v>20166</v>
      </c>
      <c r="C70" s="187">
        <v>6.1809599705756151</v>
      </c>
      <c r="D70" s="190">
        <v>20640</v>
      </c>
      <c r="E70" s="189">
        <v>6.3262428737816467</v>
      </c>
      <c r="F70" s="190">
        <v>20347</v>
      </c>
      <c r="G70" s="189">
        <v>6.1383766954674908</v>
      </c>
      <c r="H70" s="368">
        <v>19790</v>
      </c>
      <c r="I70" s="371">
        <v>5.9314718682188197</v>
      </c>
      <c r="J70" s="368">
        <v>19472</v>
      </c>
      <c r="K70" s="371">
        <v>5.794789688893121</v>
      </c>
      <c r="L70" s="375">
        <v>18568</v>
      </c>
      <c r="M70" s="376">
        <f t="shared" si="2"/>
        <v>5.5002932620815095</v>
      </c>
    </row>
    <row r="71" spans="1:14" s="4" customFormat="1" ht="21.95" customHeight="1">
      <c r="A71" s="155" t="s">
        <v>51</v>
      </c>
      <c r="B71" s="192">
        <v>16065</v>
      </c>
      <c r="C71" s="187">
        <v>4.9239870042297555</v>
      </c>
      <c r="D71" s="190">
        <v>17053</v>
      </c>
      <c r="E71" s="189">
        <v>5.2268129712499238</v>
      </c>
      <c r="F71" s="190">
        <v>18288</v>
      </c>
      <c r="G71" s="189">
        <v>5.5172080899744174</v>
      </c>
      <c r="H71" s="368">
        <v>18913</v>
      </c>
      <c r="I71" s="371">
        <v>5.668616849096642</v>
      </c>
      <c r="J71" s="368">
        <v>19566</v>
      </c>
      <c r="K71" s="371">
        <v>5.8227637147125515</v>
      </c>
      <c r="L71" s="375">
        <v>19536</v>
      </c>
      <c r="M71" s="376">
        <f t="shared" si="2"/>
        <v>5.7870384084459481</v>
      </c>
    </row>
    <row r="72" spans="1:14" s="21" customFormat="1" ht="21.95" customHeight="1">
      <c r="A72" s="155" t="s">
        <v>52</v>
      </c>
      <c r="B72" s="192">
        <v>19114</v>
      </c>
      <c r="C72" s="187">
        <v>5.8585177465824803</v>
      </c>
      <c r="D72" s="190">
        <v>18197</v>
      </c>
      <c r="E72" s="189">
        <v>5.5774535646416972</v>
      </c>
      <c r="F72" s="190">
        <v>17641</v>
      </c>
      <c r="G72" s="189">
        <v>5.322018149345948</v>
      </c>
      <c r="H72" s="368">
        <v>17266</v>
      </c>
      <c r="I72" s="371">
        <v>5.1749769215091534</v>
      </c>
      <c r="J72" s="368">
        <v>17120</v>
      </c>
      <c r="K72" s="371">
        <v>5.094843851368644</v>
      </c>
      <c r="L72" s="375">
        <v>17925</v>
      </c>
      <c r="M72" s="376">
        <f t="shared" si="2"/>
        <v>5.3098210212629819</v>
      </c>
    </row>
    <row r="73" spans="1:14" s="4" customFormat="1" ht="21.95" customHeight="1">
      <c r="A73" s="155" t="s">
        <v>53</v>
      </c>
      <c r="B73" s="192">
        <v>23586</v>
      </c>
      <c r="C73" s="187">
        <v>7.2292037025685039</v>
      </c>
      <c r="D73" s="190">
        <v>24603</v>
      </c>
      <c r="E73" s="189">
        <v>7.5409182860295463</v>
      </c>
      <c r="F73" s="190">
        <v>25549</v>
      </c>
      <c r="G73" s="189">
        <v>7.7077400202732056</v>
      </c>
      <c r="H73" s="368">
        <v>24492</v>
      </c>
      <c r="I73" s="371">
        <v>7.3407584131589365</v>
      </c>
      <c r="J73" s="368">
        <v>23647</v>
      </c>
      <c r="K73" s="371">
        <v>7.0372530697029392</v>
      </c>
      <c r="L73" s="375">
        <v>22346</v>
      </c>
      <c r="M73" s="376">
        <f t="shared" si="2"/>
        <v>6.6194287610121387</v>
      </c>
    </row>
    <row r="74" spans="1:14" s="4" customFormat="1" ht="21.95" customHeight="1">
      <c r="A74" s="155" t="s">
        <v>54</v>
      </c>
      <c r="B74" s="192">
        <v>25749</v>
      </c>
      <c r="C74" s="187">
        <v>7.8921718874517248</v>
      </c>
      <c r="D74" s="190">
        <v>25567</v>
      </c>
      <c r="E74" s="189">
        <v>7.8363881566848521</v>
      </c>
      <c r="F74" s="190">
        <v>24664</v>
      </c>
      <c r="G74" s="189">
        <v>7.440749143215716</v>
      </c>
      <c r="H74" s="368">
        <v>25001</v>
      </c>
      <c r="I74" s="371">
        <v>7.4933162292743161</v>
      </c>
      <c r="J74" s="368">
        <v>25544</v>
      </c>
      <c r="K74" s="371">
        <v>7.6017927184205982</v>
      </c>
      <c r="L74" s="375">
        <v>26699</v>
      </c>
      <c r="M74" s="376">
        <f t="shared" si="2"/>
        <v>7.9088932466778434</v>
      </c>
    </row>
    <row r="75" spans="1:14" s="21" customFormat="1" ht="21.95" customHeight="1">
      <c r="A75" s="155" t="s">
        <v>55</v>
      </c>
      <c r="B75" s="192">
        <v>27924</v>
      </c>
      <c r="C75" s="187">
        <v>8.5588181205173797</v>
      </c>
      <c r="D75" s="190">
        <v>29076</v>
      </c>
      <c r="E75" s="189">
        <v>8.911910746030772</v>
      </c>
      <c r="F75" s="190">
        <v>29548</v>
      </c>
      <c r="G75" s="189">
        <v>8.9141767630448427</v>
      </c>
      <c r="H75" s="368">
        <v>29527</v>
      </c>
      <c r="I75" s="371">
        <v>8.8498519379937903</v>
      </c>
      <c r="J75" s="368">
        <v>28863</v>
      </c>
      <c r="K75" s="371">
        <v>8.5895139066619848</v>
      </c>
      <c r="L75" s="375">
        <v>27556</v>
      </c>
      <c r="M75" s="376">
        <f t="shared" si="2"/>
        <v>8.1627574929942952</v>
      </c>
    </row>
    <row r="76" spans="1:14" s="4" customFormat="1" ht="21.95" customHeight="1">
      <c r="A76" s="155" t="s">
        <v>56</v>
      </c>
      <c r="B76" s="192">
        <v>24686</v>
      </c>
      <c r="C76" s="187">
        <v>7.5663581192913627</v>
      </c>
      <c r="D76" s="190">
        <v>25413</v>
      </c>
      <c r="E76" s="189">
        <v>7.7891865383436523</v>
      </c>
      <c r="F76" s="190">
        <v>26199</v>
      </c>
      <c r="G76" s="189">
        <v>7.9038350147222092</v>
      </c>
      <c r="H76" s="368">
        <v>27059</v>
      </c>
      <c r="I76" s="371">
        <v>8.1101413482634186</v>
      </c>
      <c r="J76" s="368">
        <v>28195</v>
      </c>
      <c r="K76" s="371">
        <v>8.3907197657324151</v>
      </c>
      <c r="L76" s="375">
        <v>29487</v>
      </c>
      <c r="M76" s="376">
        <f t="shared" si="2"/>
        <v>8.7347666640993893</v>
      </c>
    </row>
    <row r="77" spans="1:14" s="4" customFormat="1" ht="21.95" customHeight="1">
      <c r="A77" s="155" t="s">
        <v>57</v>
      </c>
      <c r="B77" s="192">
        <v>23884</v>
      </c>
      <c r="C77" s="187">
        <v>7.3205418990988784</v>
      </c>
      <c r="D77" s="190">
        <v>24888</v>
      </c>
      <c r="E77" s="189">
        <v>7.6282719303622875</v>
      </c>
      <c r="F77" s="190">
        <v>25844</v>
      </c>
      <c r="G77" s="189">
        <v>7.7967369792923682</v>
      </c>
      <c r="H77" s="368">
        <v>26010</v>
      </c>
      <c r="I77" s="371">
        <v>7.7957343755619757</v>
      </c>
      <c r="J77" s="368">
        <v>25860</v>
      </c>
      <c r="K77" s="371">
        <v>7.6958330605369829</v>
      </c>
      <c r="L77" s="375">
        <v>25733</v>
      </c>
      <c r="M77" s="376">
        <f t="shared" si="2"/>
        <v>7.6227405489629181</v>
      </c>
    </row>
    <row r="78" spans="1:14" s="21" customFormat="1" ht="21.95" customHeight="1">
      <c r="A78" s="155" t="s">
        <v>58</v>
      </c>
      <c r="B78" s="192">
        <v>17959</v>
      </c>
      <c r="C78" s="187">
        <v>5.5045056090234779</v>
      </c>
      <c r="D78" s="190">
        <v>19399</v>
      </c>
      <c r="E78" s="189">
        <v>5.9458713909152205</v>
      </c>
      <c r="F78" s="190">
        <v>21071</v>
      </c>
      <c r="G78" s="189">
        <v>6.3567963508229948</v>
      </c>
      <c r="H78" s="368">
        <v>22634</v>
      </c>
      <c r="I78" s="371">
        <v>6.7838774262387451</v>
      </c>
      <c r="J78" s="368">
        <v>23582</v>
      </c>
      <c r="K78" s="371">
        <v>7.0179093284448228</v>
      </c>
      <c r="L78" s="375">
        <v>24688</v>
      </c>
      <c r="M78" s="376">
        <f t="shared" si="2"/>
        <v>7.3131861295922178</v>
      </c>
    </row>
    <row r="79" spans="1:14" s="4" customFormat="1" ht="21.95" customHeight="1">
      <c r="A79" s="155" t="s">
        <v>59</v>
      </c>
      <c r="B79" s="192">
        <v>13714</v>
      </c>
      <c r="C79" s="187">
        <v>4.2033960644884445</v>
      </c>
      <c r="D79" s="190">
        <v>14059</v>
      </c>
      <c r="E79" s="189">
        <v>4.3091399497333409</v>
      </c>
      <c r="F79" s="190">
        <v>14207</v>
      </c>
      <c r="G79" s="189">
        <v>4.2860332094415217</v>
      </c>
      <c r="H79" s="368">
        <v>15037</v>
      </c>
      <c r="I79" s="371">
        <v>4.5068995696011322</v>
      </c>
      <c r="J79" s="368">
        <v>16624</v>
      </c>
      <c r="K79" s="371">
        <v>4.9472362257682443</v>
      </c>
      <c r="L79" s="375">
        <v>18067</v>
      </c>
      <c r="M79" s="376">
        <f t="shared" si="2"/>
        <v>5.3518848753784267</v>
      </c>
    </row>
    <row r="80" spans="1:14" s="4" customFormat="1" ht="21.95" customHeight="1">
      <c r="A80" s="155" t="s">
        <v>60</v>
      </c>
      <c r="B80" s="192">
        <v>11896</v>
      </c>
      <c r="C80" s="187">
        <v>3.6461717648501195</v>
      </c>
      <c r="D80" s="190">
        <v>12240</v>
      </c>
      <c r="E80" s="189">
        <v>3.7516091460798138</v>
      </c>
      <c r="F80" s="190">
        <v>12733</v>
      </c>
      <c r="G80" s="189">
        <v>3.8413500989525513</v>
      </c>
      <c r="H80" s="368">
        <v>13055</v>
      </c>
      <c r="I80" s="371">
        <v>3.9128532207982158</v>
      </c>
      <c r="J80" s="368">
        <v>13531</v>
      </c>
      <c r="K80" s="371">
        <v>4.0267717379012335</v>
      </c>
      <c r="L80" s="375">
        <v>13487</v>
      </c>
      <c r="M80" s="376">
        <f t="shared" si="2"/>
        <v>3.9951774679929617</v>
      </c>
    </row>
    <row r="81" spans="1:16" s="21" customFormat="1" ht="21.95" customHeight="1">
      <c r="A81" s="155" t="s">
        <v>61</v>
      </c>
      <c r="B81" s="192">
        <v>11023</v>
      </c>
      <c r="C81" s="187">
        <v>3.37859375957825</v>
      </c>
      <c r="D81" s="190">
        <v>11380</v>
      </c>
      <c r="E81" s="189">
        <v>3.4880156930055786</v>
      </c>
      <c r="F81" s="190">
        <v>11452</v>
      </c>
      <c r="G81" s="189">
        <v>3.4548921175845924</v>
      </c>
      <c r="H81" s="368">
        <v>11416</v>
      </c>
      <c r="I81" s="371">
        <v>3.4216110584934838</v>
      </c>
      <c r="J81" s="368">
        <v>11366</v>
      </c>
      <c r="K81" s="371">
        <v>3.3824763559962618</v>
      </c>
      <c r="L81" s="375">
        <v>11383</v>
      </c>
      <c r="M81" s="376">
        <f t="shared" si="2"/>
        <v>3.3719214887049667</v>
      </c>
    </row>
    <row r="82" spans="1:16" s="4" customFormat="1" ht="21.95" customHeight="1">
      <c r="A82" s="155" t="s">
        <v>62</v>
      </c>
      <c r="B82" s="192">
        <v>8676</v>
      </c>
      <c r="C82" s="187">
        <v>2.6592288358977503</v>
      </c>
      <c r="D82" s="190">
        <v>8934</v>
      </c>
      <c r="E82" s="189">
        <v>2.7383068718200207</v>
      </c>
      <c r="F82" s="190">
        <v>8993</v>
      </c>
      <c r="G82" s="189">
        <v>2.713049669353671</v>
      </c>
      <c r="H82" s="368">
        <v>9243</v>
      </c>
      <c r="I82" s="371">
        <v>2.7703180635647575</v>
      </c>
      <c r="J82" s="368">
        <v>9512</v>
      </c>
      <c r="K82" s="371">
        <v>2.8307333361108964</v>
      </c>
      <c r="L82" s="375">
        <v>9873</v>
      </c>
      <c r="M82" s="376">
        <f t="shared" si="2"/>
        <v>2.9246227583224225</v>
      </c>
    </row>
    <row r="83" spans="1:16" s="4" customFormat="1" ht="21.95" customHeight="1">
      <c r="A83" s="174" t="s">
        <v>63</v>
      </c>
      <c r="B83" s="193">
        <v>7502</v>
      </c>
      <c r="C83" s="216">
        <v>2.2993931220498989</v>
      </c>
      <c r="D83" s="217">
        <v>8109</v>
      </c>
      <c r="E83" s="218">
        <v>2.4854410592778766</v>
      </c>
      <c r="F83" s="217">
        <v>8848</v>
      </c>
      <c r="G83" s="218">
        <v>2.6693054013612008</v>
      </c>
      <c r="H83" s="372">
        <v>9528</v>
      </c>
      <c r="I83" s="373">
        <v>2.8557384517629569</v>
      </c>
      <c r="J83" s="372">
        <v>10122</v>
      </c>
      <c r="K83" s="373">
        <v>3.0122669079178399</v>
      </c>
      <c r="L83" s="460">
        <v>10470</v>
      </c>
      <c r="M83" s="461">
        <f t="shared" si="2"/>
        <v>3.1014686802021436</v>
      </c>
    </row>
    <row r="84" spans="1:16" s="4" customFormat="1" ht="5.65" customHeight="1">
      <c r="A84" s="75"/>
      <c r="B84" s="71"/>
      <c r="C84" s="60"/>
      <c r="D84" s="71"/>
      <c r="E84" s="59"/>
      <c r="F84" s="62"/>
      <c r="G84" s="61"/>
      <c r="H84" s="62"/>
      <c r="I84" s="61"/>
      <c r="J84" s="61"/>
      <c r="K84" s="61"/>
      <c r="L84" s="378"/>
      <c r="M84" s="379"/>
    </row>
    <row r="85" spans="1:16" s="362" customFormat="1" ht="14.1" customHeight="1">
      <c r="A85" s="808" t="s">
        <v>332</v>
      </c>
      <c r="B85" s="808"/>
      <c r="C85" s="808"/>
      <c r="D85" s="808"/>
      <c r="E85" s="808"/>
      <c r="F85" s="808"/>
      <c r="G85" s="356" t="s">
        <v>64</v>
      </c>
      <c r="H85" s="196"/>
      <c r="I85" s="791" t="s">
        <v>31</v>
      </c>
      <c r="J85" s="791"/>
      <c r="K85" s="791"/>
      <c r="L85" s="791"/>
      <c r="M85" s="791"/>
      <c r="N85" s="121"/>
      <c r="O85" s="121"/>
      <c r="P85" s="121"/>
    </row>
    <row r="86" spans="1:16" s="121" customFormat="1" ht="14.1" customHeight="1">
      <c r="A86" s="358" t="s">
        <v>65</v>
      </c>
      <c r="B86" s="299"/>
      <c r="C86" s="299"/>
      <c r="D86" s="237"/>
      <c r="E86" s="237"/>
      <c r="F86" s="363"/>
      <c r="G86" s="359"/>
      <c r="H86" s="363"/>
      <c r="I86" s="359"/>
      <c r="J86" s="439"/>
      <c r="K86" s="439"/>
      <c r="L86" s="838" t="s">
        <v>66</v>
      </c>
      <c r="M86" s="838"/>
    </row>
    <row r="87" spans="1:16" s="5" customFormat="1" ht="14.1" customHeight="1">
      <c r="A87" s="74"/>
      <c r="B87" s="74"/>
      <c r="C87" s="74"/>
      <c r="D87" s="74"/>
      <c r="E87" s="74"/>
      <c r="F87" s="72"/>
      <c r="G87" s="70"/>
      <c r="H87" s="72"/>
      <c r="I87" s="70"/>
      <c r="J87" s="70"/>
      <c r="K87" s="70"/>
      <c r="L87" s="72"/>
      <c r="M87" s="70"/>
    </row>
    <row r="88" spans="1:16" s="5" customFormat="1" ht="20.100000000000001" customHeight="1">
      <c r="A88" s="4"/>
      <c r="B88" s="4"/>
      <c r="C88" s="4"/>
      <c r="D88" s="4"/>
      <c r="E88" s="4"/>
      <c r="F88" s="46"/>
      <c r="H88" s="46"/>
      <c r="L88" s="46"/>
    </row>
    <row r="89" spans="1:16" s="5" customFormat="1" ht="20.100000000000001" customHeight="1">
      <c r="F89" s="46"/>
      <c r="H89" s="46"/>
      <c r="L89" s="46"/>
    </row>
    <row r="90" spans="1:16" s="5" customFormat="1" ht="24.2" customHeight="1">
      <c r="F90" s="46"/>
      <c r="H90" s="46"/>
      <c r="L90" s="46"/>
    </row>
    <row r="91" spans="1:16" s="5" customFormat="1" ht="24.2" customHeight="1">
      <c r="F91" s="46"/>
      <c r="H91" s="46"/>
      <c r="L91" s="46"/>
    </row>
    <row r="92" spans="1:16" s="5" customFormat="1" ht="24.2" customHeight="1">
      <c r="F92" s="46"/>
      <c r="H92" s="46"/>
      <c r="L92" s="46"/>
    </row>
    <row r="93" spans="1:16" s="5" customFormat="1" ht="24.2" customHeight="1">
      <c r="F93" s="46"/>
      <c r="H93" s="46"/>
      <c r="L93" s="46"/>
    </row>
    <row r="94" spans="1:16" s="5" customFormat="1" ht="24.2" customHeight="1">
      <c r="F94" s="46"/>
      <c r="H94" s="46"/>
      <c r="L94" s="46"/>
    </row>
    <row r="95" spans="1:16" s="5" customFormat="1" ht="24.2" customHeight="1">
      <c r="F95" s="46"/>
      <c r="H95" s="46"/>
      <c r="L95" s="46"/>
    </row>
    <row r="96" spans="1:16" s="5" customFormat="1" ht="24.2" customHeight="1">
      <c r="F96" s="46"/>
      <c r="H96" s="46"/>
      <c r="L96" s="46"/>
    </row>
    <row r="97" spans="1:17" s="5" customFormat="1" ht="24.2" customHeight="1">
      <c r="A97" s="529"/>
      <c r="B97" s="529"/>
      <c r="C97" s="529"/>
      <c r="D97" s="529"/>
      <c r="E97" s="529"/>
      <c r="F97" s="528"/>
      <c r="G97" s="529"/>
      <c r="H97" s="528"/>
      <c r="I97" s="529"/>
      <c r="J97" s="529"/>
      <c r="K97" s="529"/>
      <c r="L97" s="528"/>
      <c r="M97" s="529"/>
      <c r="N97" s="529"/>
      <c r="O97" s="529"/>
      <c r="P97" s="529"/>
      <c r="Q97" s="529"/>
    </row>
    <row r="98" spans="1:17" ht="24.2" customHeight="1">
      <c r="A98" s="529"/>
      <c r="B98" s="529"/>
      <c r="C98" s="529"/>
      <c r="D98" s="529"/>
      <c r="E98" s="529"/>
      <c r="F98" s="528"/>
      <c r="G98" s="529"/>
      <c r="H98" s="528"/>
      <c r="I98" s="529"/>
      <c r="J98" s="529"/>
      <c r="K98" s="529"/>
      <c r="L98" s="528"/>
      <c r="M98" s="529"/>
      <c r="N98" s="529"/>
      <c r="O98" s="529"/>
      <c r="P98" s="529"/>
      <c r="Q98" s="529"/>
    </row>
    <row r="99" spans="1:17" ht="24.2" customHeight="1">
      <c r="A99" s="529"/>
      <c r="B99" s="529"/>
      <c r="C99" s="529"/>
      <c r="D99" s="529"/>
      <c r="E99" s="529"/>
      <c r="F99" s="528"/>
      <c r="G99" s="529"/>
      <c r="H99" s="528"/>
      <c r="I99" s="529"/>
      <c r="J99" s="529"/>
      <c r="K99" s="529"/>
      <c r="L99" s="528"/>
      <c r="M99" s="529"/>
      <c r="N99" s="529"/>
      <c r="O99" s="529"/>
      <c r="P99" s="529"/>
      <c r="Q99" s="529"/>
    </row>
    <row r="100" spans="1:17" ht="24.2" customHeight="1">
      <c r="A100" s="529"/>
      <c r="B100" s="529"/>
      <c r="C100" s="529"/>
      <c r="D100" s="529"/>
      <c r="E100" s="529"/>
      <c r="F100" s="528"/>
      <c r="G100" s="529"/>
      <c r="H100" s="528"/>
      <c r="I100" s="529"/>
      <c r="J100" s="529"/>
      <c r="K100" s="529"/>
      <c r="L100" s="528"/>
      <c r="M100" s="529"/>
      <c r="N100" s="529"/>
      <c r="O100" s="529"/>
      <c r="P100" s="529"/>
      <c r="Q100" s="529"/>
    </row>
    <row r="101" spans="1:17" ht="24.2" customHeight="1">
      <c r="A101" s="529"/>
      <c r="B101" s="529"/>
      <c r="C101" s="529"/>
      <c r="D101" s="529"/>
      <c r="E101" s="529"/>
      <c r="F101" s="528"/>
      <c r="G101" s="529"/>
      <c r="H101" s="528"/>
      <c r="I101" s="529"/>
      <c r="J101" s="529"/>
      <c r="K101" s="529"/>
      <c r="L101" s="528"/>
      <c r="M101" s="529"/>
      <c r="N101" s="529"/>
      <c r="O101" s="529"/>
      <c r="P101" s="529"/>
      <c r="Q101" s="529"/>
    </row>
    <row r="102" spans="1:17" ht="24.2" customHeight="1">
      <c r="A102" s="529"/>
      <c r="B102" s="529"/>
      <c r="C102" s="529"/>
      <c r="D102" s="529"/>
      <c r="E102" s="529"/>
      <c r="F102" s="528"/>
      <c r="G102" s="529"/>
      <c r="H102" s="528"/>
      <c r="I102" s="529"/>
      <c r="J102" s="529"/>
      <c r="K102" s="529"/>
      <c r="L102" s="528"/>
      <c r="M102" s="529"/>
      <c r="N102" s="529"/>
      <c r="O102" s="529"/>
      <c r="P102" s="529"/>
      <c r="Q102" s="529"/>
    </row>
    <row r="103" spans="1:17" ht="24.2" customHeight="1">
      <c r="A103" s="529"/>
      <c r="B103" s="529"/>
      <c r="C103" s="529"/>
      <c r="D103" s="529"/>
      <c r="E103" s="529"/>
      <c r="F103" s="528"/>
      <c r="G103" s="529"/>
      <c r="H103" s="528"/>
      <c r="I103" s="529"/>
      <c r="J103" s="529"/>
      <c r="K103" s="529"/>
      <c r="L103" s="528"/>
      <c r="M103" s="529"/>
      <c r="N103" s="529"/>
      <c r="O103" s="529"/>
      <c r="P103" s="529"/>
      <c r="Q103" s="529"/>
    </row>
    <row r="104" spans="1:17" ht="24.2" customHeight="1">
      <c r="A104" s="529"/>
      <c r="B104" s="529"/>
      <c r="C104" s="529"/>
      <c r="D104" s="529"/>
      <c r="E104" s="529"/>
      <c r="F104" s="528"/>
      <c r="G104" s="529"/>
      <c r="H104" s="528"/>
      <c r="I104" s="529"/>
      <c r="J104" s="529"/>
      <c r="K104" s="529"/>
      <c r="L104" s="528"/>
      <c r="M104" s="529"/>
      <c r="N104" s="529"/>
      <c r="O104" s="529"/>
      <c r="P104" s="529"/>
      <c r="Q104" s="529"/>
    </row>
    <row r="105" spans="1:17" ht="24.2" customHeight="1">
      <c r="A105" s="529"/>
      <c r="B105" s="529"/>
      <c r="C105" s="529"/>
      <c r="D105" s="529"/>
      <c r="E105" s="529"/>
      <c r="F105" s="528"/>
      <c r="G105" s="529"/>
      <c r="H105" s="528"/>
      <c r="I105" s="529"/>
      <c r="J105" s="529"/>
      <c r="K105" s="529"/>
      <c r="L105" s="528"/>
      <c r="M105" s="529"/>
      <c r="N105" s="529"/>
      <c r="O105" s="529"/>
      <c r="P105" s="529"/>
      <c r="Q105" s="529"/>
    </row>
    <row r="106" spans="1:17" ht="24.2" customHeight="1">
      <c r="A106" s="529"/>
      <c r="B106" s="529"/>
      <c r="C106" s="529"/>
      <c r="D106" s="529"/>
      <c r="E106" s="529"/>
      <c r="F106" s="528"/>
      <c r="G106" s="529"/>
      <c r="H106" s="528"/>
      <c r="I106" s="529"/>
      <c r="J106" s="529"/>
      <c r="K106" s="529"/>
      <c r="L106" s="528"/>
      <c r="M106" s="529"/>
      <c r="N106" s="529"/>
      <c r="O106" s="529"/>
      <c r="P106" s="529"/>
      <c r="Q106" s="529"/>
    </row>
    <row r="107" spans="1:17" ht="24.2" customHeight="1">
      <c r="A107" s="529"/>
      <c r="B107" s="529"/>
      <c r="C107" s="529"/>
      <c r="D107" s="529"/>
      <c r="E107" s="529"/>
      <c r="F107" s="528"/>
      <c r="G107" s="529"/>
      <c r="H107" s="528"/>
      <c r="I107" s="529"/>
      <c r="J107" s="529"/>
      <c r="K107" s="529"/>
      <c r="L107" s="528"/>
      <c r="M107" s="529"/>
      <c r="N107" s="529"/>
      <c r="O107" s="529"/>
      <c r="P107" s="529"/>
      <c r="Q107" s="529"/>
    </row>
    <row r="108" spans="1:17" ht="24.2" customHeight="1">
      <c r="A108" s="529"/>
      <c r="B108" s="529"/>
      <c r="C108" s="529"/>
      <c r="D108" s="529"/>
      <c r="E108" s="529"/>
      <c r="F108" s="528"/>
      <c r="G108" s="529"/>
      <c r="H108" s="528"/>
      <c r="I108" s="529"/>
      <c r="J108" s="529"/>
      <c r="K108" s="529"/>
      <c r="L108" s="528"/>
      <c r="M108" s="529"/>
      <c r="N108" s="529"/>
      <c r="O108" s="529"/>
      <c r="P108" s="529"/>
      <c r="Q108" s="529"/>
    </row>
    <row r="109" spans="1:17" ht="24.2" customHeight="1">
      <c r="A109" s="529"/>
      <c r="B109" s="529"/>
      <c r="C109" s="529"/>
      <c r="D109" s="529"/>
      <c r="E109" s="529"/>
      <c r="F109" s="528"/>
      <c r="G109" s="529"/>
      <c r="H109" s="528"/>
      <c r="I109" s="529"/>
      <c r="J109" s="529"/>
      <c r="K109" s="529"/>
      <c r="L109" s="528"/>
      <c r="M109" s="529"/>
      <c r="N109" s="529"/>
      <c r="O109" s="529"/>
      <c r="P109" s="529"/>
      <c r="Q109" s="529"/>
    </row>
    <row r="110" spans="1:17" ht="24.2" customHeight="1">
      <c r="A110" s="529"/>
      <c r="B110" s="529"/>
      <c r="C110" s="529"/>
      <c r="D110" s="529"/>
      <c r="E110" s="529"/>
      <c r="F110" s="528"/>
      <c r="G110" s="529"/>
      <c r="H110" s="528"/>
      <c r="I110" s="529"/>
      <c r="J110" s="529"/>
      <c r="K110" s="529"/>
      <c r="L110" s="528"/>
      <c r="M110" s="529"/>
      <c r="N110" s="529"/>
      <c r="O110" s="529"/>
      <c r="P110" s="529"/>
      <c r="Q110" s="529"/>
    </row>
    <row r="111" spans="1:17" ht="24.2" customHeight="1">
      <c r="A111" s="529"/>
      <c r="B111" s="529"/>
      <c r="C111" s="529"/>
      <c r="D111" s="529"/>
      <c r="E111" s="529"/>
      <c r="F111" s="528"/>
      <c r="G111" s="529"/>
      <c r="H111" s="528"/>
      <c r="I111" s="529"/>
      <c r="J111" s="529"/>
      <c r="K111" s="529"/>
      <c r="L111" s="528"/>
      <c r="M111" s="529"/>
      <c r="N111" s="529"/>
      <c r="O111" s="529"/>
      <c r="P111" s="529"/>
      <c r="Q111" s="529"/>
    </row>
    <row r="112" spans="1:17" ht="24.2" customHeight="1">
      <c r="A112" s="529"/>
      <c r="B112" s="529"/>
      <c r="C112" s="529"/>
      <c r="D112" s="529"/>
      <c r="E112" s="529"/>
      <c r="F112" s="528"/>
      <c r="G112" s="529"/>
      <c r="H112" s="528"/>
      <c r="I112" s="529"/>
      <c r="J112" s="529"/>
      <c r="K112" s="529"/>
      <c r="L112" s="528"/>
      <c r="M112" s="529"/>
      <c r="N112" s="529"/>
      <c r="O112" s="529"/>
      <c r="P112" s="529"/>
      <c r="Q112" s="529"/>
    </row>
    <row r="113" spans="1:17" ht="24.2" customHeight="1">
      <c r="A113" s="529"/>
      <c r="B113" s="529"/>
      <c r="C113" s="529"/>
      <c r="D113" s="529"/>
      <c r="E113" s="529"/>
      <c r="F113" s="528"/>
      <c r="G113" s="529"/>
      <c r="H113" s="528"/>
      <c r="I113" s="529"/>
      <c r="J113" s="529"/>
      <c r="K113" s="529"/>
      <c r="L113" s="528"/>
      <c r="M113" s="529"/>
      <c r="N113" s="529"/>
      <c r="O113" s="529"/>
      <c r="P113" s="529"/>
      <c r="Q113" s="529"/>
    </row>
    <row r="114" spans="1:17" ht="24.2" customHeight="1">
      <c r="A114" s="529"/>
      <c r="B114" s="529"/>
      <c r="C114" s="529"/>
      <c r="D114" s="529"/>
      <c r="E114" s="529"/>
      <c r="F114" s="528"/>
      <c r="G114" s="529"/>
      <c r="H114" s="528"/>
      <c r="I114" s="529"/>
      <c r="J114" s="529"/>
      <c r="K114" s="529"/>
      <c r="L114" s="528"/>
      <c r="M114" s="529"/>
      <c r="N114" s="529"/>
      <c r="O114" s="529"/>
      <c r="P114" s="529"/>
      <c r="Q114" s="529"/>
    </row>
    <row r="115" spans="1:17" ht="24.2" customHeight="1">
      <c r="A115" s="529"/>
      <c r="B115" s="529"/>
      <c r="C115" s="529"/>
      <c r="D115" s="529"/>
      <c r="E115" s="529"/>
      <c r="F115" s="528"/>
      <c r="G115" s="529"/>
      <c r="H115" s="528"/>
      <c r="I115" s="529"/>
      <c r="J115" s="529"/>
      <c r="K115" s="529"/>
      <c r="L115" s="528"/>
      <c r="M115" s="529"/>
      <c r="N115" s="529"/>
      <c r="O115" s="529"/>
      <c r="P115" s="529"/>
      <c r="Q115" s="529"/>
    </row>
    <row r="116" spans="1:17" ht="24.2" customHeight="1">
      <c r="A116" s="529"/>
      <c r="B116" s="529"/>
      <c r="C116" s="529"/>
      <c r="D116" s="529"/>
      <c r="E116" s="529"/>
      <c r="F116" s="528"/>
      <c r="G116" s="529"/>
      <c r="H116" s="528"/>
      <c r="I116" s="529"/>
      <c r="J116" s="529"/>
      <c r="K116" s="529"/>
      <c r="L116" s="528"/>
      <c r="M116" s="529"/>
      <c r="N116" s="529"/>
      <c r="O116" s="529"/>
      <c r="P116" s="529"/>
      <c r="Q116" s="529"/>
    </row>
    <row r="117" spans="1:17" ht="24.2" customHeight="1">
      <c r="A117" s="529"/>
      <c r="B117" s="529"/>
      <c r="C117" s="529"/>
      <c r="D117" s="529"/>
      <c r="E117" s="529"/>
      <c r="F117" s="528"/>
      <c r="G117" s="529"/>
      <c r="H117" s="528"/>
      <c r="I117" s="529"/>
      <c r="J117" s="529"/>
      <c r="K117" s="529"/>
      <c r="L117" s="528"/>
      <c r="M117" s="529"/>
      <c r="N117" s="529"/>
      <c r="O117" s="529"/>
      <c r="P117" s="529"/>
      <c r="Q117" s="529"/>
    </row>
    <row r="118" spans="1:17" ht="24.2" customHeight="1">
      <c r="A118" s="529"/>
      <c r="B118" s="529"/>
      <c r="C118" s="529"/>
      <c r="D118" s="529"/>
      <c r="E118" s="529"/>
      <c r="F118" s="528"/>
      <c r="G118" s="529"/>
      <c r="H118" s="528"/>
      <c r="I118" s="529"/>
      <c r="J118" s="529"/>
      <c r="K118" s="529"/>
      <c r="L118" s="528"/>
      <c r="M118" s="529"/>
      <c r="N118" s="529"/>
      <c r="O118" s="529"/>
      <c r="P118" s="529"/>
      <c r="Q118" s="529"/>
    </row>
    <row r="119" spans="1:17" ht="24.2" customHeight="1">
      <c r="A119" s="529"/>
      <c r="B119" s="529"/>
      <c r="C119" s="529"/>
      <c r="D119" s="529"/>
      <c r="E119" s="529"/>
      <c r="F119" s="528"/>
      <c r="G119" s="529"/>
      <c r="H119" s="528"/>
      <c r="I119" s="529"/>
      <c r="J119" s="529"/>
      <c r="K119" s="529"/>
      <c r="L119" s="528"/>
      <c r="M119" s="529"/>
      <c r="N119" s="529"/>
      <c r="O119" s="529"/>
      <c r="P119" s="529"/>
      <c r="Q119" s="529"/>
    </row>
    <row r="120" spans="1:17" ht="24.2" customHeight="1">
      <c r="A120" s="529"/>
      <c r="B120" s="529"/>
      <c r="C120" s="529"/>
      <c r="D120" s="529"/>
      <c r="E120" s="529"/>
      <c r="F120" s="528"/>
      <c r="G120" s="529"/>
      <c r="H120" s="528"/>
      <c r="I120" s="529"/>
      <c r="J120" s="529"/>
      <c r="K120" s="529"/>
      <c r="L120" s="528"/>
      <c r="M120" s="529"/>
      <c r="N120" s="529"/>
      <c r="O120" s="529"/>
      <c r="P120" s="529"/>
      <c r="Q120" s="529"/>
    </row>
    <row r="121" spans="1:17" ht="24.2" customHeight="1">
      <c r="A121" s="529"/>
      <c r="B121" s="529"/>
      <c r="C121" s="529"/>
      <c r="D121" s="529"/>
      <c r="E121" s="529"/>
      <c r="F121" s="528"/>
      <c r="G121" s="529"/>
      <c r="H121" s="528"/>
      <c r="I121" s="529"/>
      <c r="J121" s="529"/>
      <c r="K121" s="529"/>
      <c r="L121" s="528"/>
      <c r="M121" s="529"/>
      <c r="N121" s="529"/>
      <c r="O121" s="529"/>
      <c r="P121" s="529"/>
      <c r="Q121" s="529"/>
    </row>
    <row r="122" spans="1:17" ht="24.2" customHeight="1">
      <c r="A122" s="5"/>
      <c r="B122" s="5"/>
      <c r="C122" s="5"/>
      <c r="D122" s="5"/>
      <c r="E122" s="5"/>
      <c r="F122" s="46"/>
      <c r="G122" s="5"/>
      <c r="H122" s="46"/>
      <c r="I122" s="5"/>
      <c r="J122" s="5"/>
      <c r="K122" s="5"/>
      <c r="N122" s="5"/>
      <c r="O122" s="5"/>
      <c r="P122" s="5"/>
      <c r="Q122" s="5"/>
    </row>
    <row r="123" spans="1:17" ht="24.2" customHeight="1">
      <c r="A123" s="5"/>
      <c r="B123" s="5"/>
      <c r="C123" s="5"/>
      <c r="D123" s="5"/>
      <c r="E123" s="5"/>
      <c r="F123" s="46"/>
      <c r="G123" s="5"/>
      <c r="H123" s="46"/>
      <c r="I123" s="5"/>
      <c r="J123" s="5"/>
      <c r="K123" s="5"/>
      <c r="N123" s="5"/>
      <c r="O123" s="5"/>
      <c r="P123" s="5"/>
      <c r="Q123" s="5"/>
    </row>
    <row r="124" spans="1:17" ht="24.2" customHeight="1">
      <c r="A124" s="5"/>
      <c r="B124" s="5"/>
      <c r="C124" s="5"/>
      <c r="D124" s="5"/>
      <c r="E124" s="5"/>
      <c r="F124" s="46"/>
      <c r="G124" s="5"/>
      <c r="H124" s="46"/>
      <c r="I124" s="5"/>
      <c r="J124" s="5"/>
      <c r="K124" s="5"/>
      <c r="N124" s="5"/>
      <c r="O124" s="5"/>
      <c r="P124" s="5"/>
      <c r="Q124" s="5"/>
    </row>
    <row r="125" spans="1:17" ht="24.2" customHeight="1">
      <c r="A125" s="5"/>
      <c r="B125" s="5"/>
      <c r="C125" s="5"/>
      <c r="D125" s="5"/>
      <c r="E125" s="5"/>
      <c r="F125" s="46"/>
      <c r="G125" s="5"/>
      <c r="H125" s="46"/>
      <c r="I125" s="5"/>
      <c r="J125" s="5"/>
      <c r="K125" s="5"/>
      <c r="N125" s="5"/>
      <c r="O125" s="5"/>
      <c r="P125" s="5"/>
      <c r="Q125" s="5"/>
    </row>
    <row r="126" spans="1:17" ht="24.2" customHeight="1">
      <c r="A126" s="5"/>
      <c r="B126" s="5"/>
      <c r="C126" s="5"/>
      <c r="D126" s="5"/>
      <c r="E126" s="5"/>
      <c r="F126" s="46"/>
      <c r="G126" s="5"/>
      <c r="H126" s="46"/>
      <c r="I126" s="5"/>
      <c r="J126" s="5"/>
      <c r="K126" s="5"/>
      <c r="N126" s="5"/>
      <c r="O126" s="5"/>
      <c r="P126" s="5"/>
      <c r="Q126" s="5"/>
    </row>
    <row r="127" spans="1:17" ht="24.2" customHeight="1">
      <c r="A127" s="5"/>
      <c r="B127" s="5"/>
      <c r="C127" s="5"/>
      <c r="D127" s="5"/>
      <c r="E127" s="5"/>
      <c r="F127" s="46"/>
      <c r="G127" s="5"/>
      <c r="H127" s="46"/>
      <c r="I127" s="5"/>
      <c r="J127" s="5"/>
      <c r="K127" s="5"/>
      <c r="N127" s="5"/>
      <c r="O127" s="5"/>
      <c r="P127" s="5"/>
      <c r="Q127" s="5"/>
    </row>
    <row r="128" spans="1:17" ht="24.2" customHeight="1">
      <c r="A128" s="5"/>
      <c r="B128" s="5"/>
      <c r="C128" s="5"/>
      <c r="D128" s="5"/>
      <c r="E128" s="5"/>
      <c r="F128" s="46"/>
      <c r="G128" s="5"/>
      <c r="H128" s="46"/>
      <c r="I128" s="5"/>
      <c r="J128" s="5"/>
      <c r="K128" s="5"/>
      <c r="N128" s="5"/>
      <c r="O128" s="5"/>
      <c r="P128" s="5"/>
      <c r="Q128" s="5"/>
    </row>
    <row r="129" spans="1:17" ht="24.2" customHeight="1">
      <c r="A129" s="5"/>
      <c r="B129" s="5"/>
      <c r="C129" s="5"/>
      <c r="D129" s="5"/>
      <c r="E129" s="5"/>
      <c r="F129" s="46"/>
      <c r="G129" s="5"/>
      <c r="H129" s="46"/>
      <c r="I129" s="5"/>
      <c r="J129" s="5"/>
      <c r="K129" s="5"/>
      <c r="N129" s="5"/>
      <c r="O129" s="5"/>
      <c r="P129" s="5"/>
      <c r="Q129" s="5"/>
    </row>
  </sheetData>
  <mergeCells count="36">
    <mergeCell ref="H1:M1"/>
    <mergeCell ref="A1:G1"/>
    <mergeCell ref="H30:M30"/>
    <mergeCell ref="A30:G30"/>
    <mergeCell ref="H59:M59"/>
    <mergeCell ref="A59:G59"/>
    <mergeCell ref="L33:M33"/>
    <mergeCell ref="A33:A35"/>
    <mergeCell ref="I27:M27"/>
    <mergeCell ref="L28:M28"/>
    <mergeCell ref="F33:G33"/>
    <mergeCell ref="H33:I33"/>
    <mergeCell ref="A27:F27"/>
    <mergeCell ref="A4:A6"/>
    <mergeCell ref="J4:K4"/>
    <mergeCell ref="B4:C4"/>
    <mergeCell ref="I85:M85"/>
    <mergeCell ref="L86:M86"/>
    <mergeCell ref="A85:F85"/>
    <mergeCell ref="A56:F56"/>
    <mergeCell ref="B62:C62"/>
    <mergeCell ref="D62:E62"/>
    <mergeCell ref="F62:G62"/>
    <mergeCell ref="H62:I62"/>
    <mergeCell ref="L62:M62"/>
    <mergeCell ref="I56:M56"/>
    <mergeCell ref="L57:M57"/>
    <mergeCell ref="D4:E4"/>
    <mergeCell ref="L4:M4"/>
    <mergeCell ref="F4:G4"/>
    <mergeCell ref="H4:I4"/>
    <mergeCell ref="A62:A64"/>
    <mergeCell ref="J62:K62"/>
    <mergeCell ref="J33:K33"/>
    <mergeCell ref="B33:C33"/>
    <mergeCell ref="D33:E3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  <colBreaks count="1" manualBreakCount="1">
    <brk id="7" max="86" man="1"/>
  </col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J162"/>
  <sheetViews>
    <sheetView view="pageBreakPreview" zoomScaleNormal="100" zoomScaleSheetLayoutView="100" workbookViewId="0">
      <selection sqref="A1:E1"/>
    </sheetView>
  </sheetViews>
  <sheetFormatPr defaultColWidth="8.77734375" defaultRowHeight="12.75"/>
  <cols>
    <col min="1" max="1" width="12.109375" style="29" customWidth="1"/>
    <col min="2" max="4" width="13.88671875" style="29" customWidth="1"/>
    <col min="5" max="5" width="13.88671875" style="4" customWidth="1"/>
    <col min="6" max="9" width="13.88671875" style="29" customWidth="1"/>
    <col min="10" max="10" width="12.109375" style="29" customWidth="1"/>
    <col min="11" max="11" width="7.77734375" style="29" customWidth="1"/>
    <col min="12" max="12" width="8.21875" style="29" customWidth="1"/>
    <col min="13" max="13" width="7.33203125" style="29" customWidth="1"/>
    <col min="14" max="14" width="6.44140625" style="29" customWidth="1"/>
    <col min="15" max="16" width="6.88671875" style="29" customWidth="1"/>
    <col min="17" max="253" width="18.88671875" style="29" customWidth="1"/>
    <col min="254" max="16384" width="8.77734375" style="29"/>
  </cols>
  <sheetData>
    <row r="1" spans="1:10" s="4" customFormat="1" ht="32.450000000000003" customHeight="1">
      <c r="A1" s="839" t="s">
        <v>534</v>
      </c>
      <c r="B1" s="839"/>
      <c r="C1" s="839"/>
      <c r="D1" s="839"/>
      <c r="E1" s="839"/>
      <c r="F1" s="840" t="s">
        <v>0</v>
      </c>
      <c r="G1" s="840"/>
      <c r="H1" s="840"/>
      <c r="I1" s="840"/>
      <c r="J1" s="840"/>
    </row>
    <row r="2" spans="1:10" s="4" customFormat="1" ht="6.95" customHeight="1">
      <c r="A2" s="105"/>
      <c r="B2" s="105"/>
      <c r="C2" s="105"/>
      <c r="D2" s="105"/>
      <c r="E2" s="105"/>
      <c r="F2" s="321"/>
      <c r="G2" s="321"/>
      <c r="H2" s="321"/>
      <c r="I2" s="321"/>
      <c r="J2" s="321"/>
    </row>
    <row r="3" spans="1:10" s="2" customFormat="1" ht="21.2" customHeight="1">
      <c r="A3" s="144" t="s">
        <v>299</v>
      </c>
      <c r="B3" s="144"/>
      <c r="C3" s="144"/>
      <c r="D3" s="144"/>
      <c r="E3" s="144"/>
      <c r="F3" s="97"/>
      <c r="G3" s="97"/>
      <c r="H3" s="97"/>
      <c r="I3" s="97"/>
      <c r="J3" s="524" t="s">
        <v>298</v>
      </c>
    </row>
    <row r="4" spans="1:10" s="4" customFormat="1" ht="19.899999999999999" customHeight="1">
      <c r="A4" s="834" t="s">
        <v>73</v>
      </c>
      <c r="B4" s="846" t="s">
        <v>74</v>
      </c>
      <c r="C4" s="846"/>
      <c r="D4" s="846"/>
      <c r="E4" s="327" t="s">
        <v>75</v>
      </c>
      <c r="F4" s="831" t="s">
        <v>76</v>
      </c>
      <c r="G4" s="837"/>
      <c r="H4" s="332" t="s">
        <v>77</v>
      </c>
      <c r="I4" s="332" t="s">
        <v>78</v>
      </c>
      <c r="J4" s="848" t="s">
        <v>79</v>
      </c>
    </row>
    <row r="5" spans="1:10" s="4" customFormat="1" ht="33.950000000000003" customHeight="1">
      <c r="A5" s="847"/>
      <c r="B5" s="164"/>
      <c r="C5" s="165" t="s">
        <v>35</v>
      </c>
      <c r="D5" s="165" t="s">
        <v>36</v>
      </c>
      <c r="E5" s="326"/>
      <c r="F5" s="324" t="s">
        <v>35</v>
      </c>
      <c r="G5" s="329" t="s">
        <v>36</v>
      </c>
      <c r="H5" s="355" t="s">
        <v>80</v>
      </c>
      <c r="I5" s="355" t="s">
        <v>81</v>
      </c>
      <c r="J5" s="849"/>
    </row>
    <row r="6" spans="1:10" s="27" customFormat="1" ht="21.95" customHeight="1">
      <c r="A6" s="166">
        <v>2015</v>
      </c>
      <c r="B6" s="170">
        <v>5600</v>
      </c>
      <c r="C6" s="170">
        <v>2916</v>
      </c>
      <c r="D6" s="170">
        <v>2684</v>
      </c>
      <c r="E6" s="170">
        <v>3339</v>
      </c>
      <c r="F6" s="170">
        <v>1769</v>
      </c>
      <c r="G6" s="170">
        <v>1570</v>
      </c>
      <c r="H6" s="170">
        <v>3676</v>
      </c>
      <c r="I6" s="170">
        <v>1447</v>
      </c>
      <c r="J6" s="173">
        <v>2015</v>
      </c>
    </row>
    <row r="7" spans="1:10" s="33" customFormat="1" ht="21.95" customHeight="1">
      <c r="A7" s="166">
        <v>2016</v>
      </c>
      <c r="B7" s="171">
        <v>5494</v>
      </c>
      <c r="C7" s="171">
        <v>2854</v>
      </c>
      <c r="D7" s="171">
        <v>2640</v>
      </c>
      <c r="E7" s="172">
        <v>3542</v>
      </c>
      <c r="F7" s="172">
        <v>1852</v>
      </c>
      <c r="G7" s="172">
        <v>1690</v>
      </c>
      <c r="H7" s="170">
        <v>3705</v>
      </c>
      <c r="I7" s="170">
        <v>1552</v>
      </c>
      <c r="J7" s="173">
        <v>2016</v>
      </c>
    </row>
    <row r="8" spans="1:10" s="33" customFormat="1" ht="21.95" customHeight="1">
      <c r="A8" s="91">
        <v>2017</v>
      </c>
      <c r="B8" s="159">
        <v>5037</v>
      </c>
      <c r="C8" s="159">
        <v>2611</v>
      </c>
      <c r="D8" s="159">
        <v>2426</v>
      </c>
      <c r="E8" s="160">
        <v>3738</v>
      </c>
      <c r="F8" s="160">
        <v>2035</v>
      </c>
      <c r="G8" s="160">
        <v>1703</v>
      </c>
      <c r="H8" s="160">
        <v>3654</v>
      </c>
      <c r="I8" s="160">
        <v>1530</v>
      </c>
      <c r="J8" s="92">
        <v>2017</v>
      </c>
    </row>
    <row r="9" spans="1:10" s="33" customFormat="1" ht="21.95" customHeight="1">
      <c r="A9" s="91">
        <v>2018</v>
      </c>
      <c r="B9" s="159">
        <v>4781</v>
      </c>
      <c r="C9" s="159">
        <v>2443</v>
      </c>
      <c r="D9" s="159">
        <v>2338</v>
      </c>
      <c r="E9" s="160">
        <v>3912</v>
      </c>
      <c r="F9" s="160">
        <v>2029</v>
      </c>
      <c r="G9" s="160">
        <v>1883</v>
      </c>
      <c r="H9" s="160">
        <v>3638</v>
      </c>
      <c r="I9" s="160">
        <v>1607</v>
      </c>
      <c r="J9" s="92">
        <v>2018</v>
      </c>
    </row>
    <row r="10" spans="1:10" s="27" customFormat="1" ht="21.95" customHeight="1">
      <c r="A10" s="166">
        <v>2019</v>
      </c>
      <c r="B10" s="158">
        <v>4500</v>
      </c>
      <c r="C10" s="158">
        <v>2272</v>
      </c>
      <c r="D10" s="158">
        <v>2228</v>
      </c>
      <c r="E10" s="156">
        <v>3959</v>
      </c>
      <c r="F10" s="156">
        <v>2122</v>
      </c>
      <c r="G10" s="156">
        <v>1837</v>
      </c>
      <c r="H10" s="156">
        <v>3358</v>
      </c>
      <c r="I10" s="156">
        <v>1716</v>
      </c>
      <c r="J10" s="173">
        <v>2019</v>
      </c>
    </row>
    <row r="11" spans="1:10" s="33" customFormat="1" ht="21.95" customHeight="1">
      <c r="A11" s="166">
        <v>2020</v>
      </c>
      <c r="B11" s="158">
        <v>3989</v>
      </c>
      <c r="C11" s="158">
        <v>2090</v>
      </c>
      <c r="D11" s="158">
        <v>1899</v>
      </c>
      <c r="E11" s="156">
        <v>3952</v>
      </c>
      <c r="F11" s="156">
        <v>2129</v>
      </c>
      <c r="G11" s="156">
        <v>1823</v>
      </c>
      <c r="H11" s="156">
        <v>2981</v>
      </c>
      <c r="I11" s="156">
        <v>1744</v>
      </c>
      <c r="J11" s="173">
        <v>2020</v>
      </c>
    </row>
    <row r="12" spans="1:10" s="33" customFormat="1" ht="21.95" customHeight="1">
      <c r="A12" s="564">
        <v>2021</v>
      </c>
      <c r="B12" s="463">
        <v>3728</v>
      </c>
      <c r="C12" s="463">
        <v>1916</v>
      </c>
      <c r="D12" s="463">
        <v>1812</v>
      </c>
      <c r="E12" s="464">
        <v>4229</v>
      </c>
      <c r="F12" s="464">
        <v>2273</v>
      </c>
      <c r="G12" s="464">
        <v>1956</v>
      </c>
      <c r="H12" s="464">
        <v>2661</v>
      </c>
      <c r="I12" s="464">
        <v>1490</v>
      </c>
      <c r="J12" s="563">
        <v>2021</v>
      </c>
    </row>
    <row r="13" spans="1:10" s="27" customFormat="1" ht="21.95" customHeight="1">
      <c r="A13" s="166" t="s">
        <v>82</v>
      </c>
      <c r="B13" s="465">
        <v>357</v>
      </c>
      <c r="C13" s="171">
        <v>195</v>
      </c>
      <c r="D13" s="171">
        <v>162</v>
      </c>
      <c r="E13" s="465">
        <v>337</v>
      </c>
      <c r="F13" s="156">
        <v>157</v>
      </c>
      <c r="G13" s="156">
        <v>180</v>
      </c>
      <c r="H13" s="465">
        <v>233</v>
      </c>
      <c r="I13" s="465">
        <v>114</v>
      </c>
      <c r="J13" s="173" t="s">
        <v>83</v>
      </c>
    </row>
    <row r="14" spans="1:10" s="27" customFormat="1" ht="21.95" customHeight="1">
      <c r="A14" s="166" t="s">
        <v>84</v>
      </c>
      <c r="B14" s="465">
        <v>307</v>
      </c>
      <c r="C14" s="171">
        <v>164</v>
      </c>
      <c r="D14" s="171">
        <v>143</v>
      </c>
      <c r="E14" s="465">
        <v>319</v>
      </c>
      <c r="F14" s="156">
        <v>169</v>
      </c>
      <c r="G14" s="156">
        <v>150</v>
      </c>
      <c r="H14" s="465">
        <v>203</v>
      </c>
      <c r="I14" s="465">
        <v>107</v>
      </c>
      <c r="J14" s="173" t="s">
        <v>85</v>
      </c>
    </row>
    <row r="15" spans="1:10" s="27" customFormat="1" ht="21.95" customHeight="1">
      <c r="A15" s="166" t="s">
        <v>86</v>
      </c>
      <c r="B15" s="465">
        <v>397</v>
      </c>
      <c r="C15" s="171">
        <v>189</v>
      </c>
      <c r="D15" s="171">
        <v>208</v>
      </c>
      <c r="E15" s="465">
        <v>390</v>
      </c>
      <c r="F15" s="156">
        <v>223</v>
      </c>
      <c r="G15" s="156">
        <v>167</v>
      </c>
      <c r="H15" s="465">
        <v>216</v>
      </c>
      <c r="I15" s="465">
        <v>131</v>
      </c>
      <c r="J15" s="173" t="s">
        <v>87</v>
      </c>
    </row>
    <row r="16" spans="1:10" s="27" customFormat="1" ht="21.95" customHeight="1">
      <c r="A16" s="166" t="s">
        <v>88</v>
      </c>
      <c r="B16" s="465">
        <v>326</v>
      </c>
      <c r="C16" s="171">
        <v>165</v>
      </c>
      <c r="D16" s="171">
        <v>161</v>
      </c>
      <c r="E16" s="465">
        <v>348</v>
      </c>
      <c r="F16" s="156">
        <v>191</v>
      </c>
      <c r="G16" s="156">
        <v>157</v>
      </c>
      <c r="H16" s="465">
        <v>217</v>
      </c>
      <c r="I16" s="465">
        <v>127</v>
      </c>
      <c r="J16" s="173" t="s">
        <v>89</v>
      </c>
    </row>
    <row r="17" spans="1:10" s="27" customFormat="1" ht="21.95" customHeight="1">
      <c r="A17" s="166" t="s">
        <v>90</v>
      </c>
      <c r="B17" s="465">
        <v>319</v>
      </c>
      <c r="C17" s="171">
        <v>168</v>
      </c>
      <c r="D17" s="171">
        <v>151</v>
      </c>
      <c r="E17" s="465">
        <v>343</v>
      </c>
      <c r="F17" s="156">
        <v>185</v>
      </c>
      <c r="G17" s="156">
        <v>158</v>
      </c>
      <c r="H17" s="465">
        <v>240</v>
      </c>
      <c r="I17" s="465">
        <v>145</v>
      </c>
      <c r="J17" s="173" t="s">
        <v>91</v>
      </c>
    </row>
    <row r="18" spans="1:10" s="27" customFormat="1" ht="21.95" customHeight="1">
      <c r="A18" s="166" t="s">
        <v>92</v>
      </c>
      <c r="B18" s="465">
        <v>319</v>
      </c>
      <c r="C18" s="171">
        <v>162</v>
      </c>
      <c r="D18" s="171">
        <v>157</v>
      </c>
      <c r="E18" s="465">
        <v>303</v>
      </c>
      <c r="F18" s="156">
        <v>165</v>
      </c>
      <c r="G18" s="156">
        <v>138</v>
      </c>
      <c r="H18" s="465">
        <v>230</v>
      </c>
      <c r="I18" s="465">
        <v>131</v>
      </c>
      <c r="J18" s="173" t="s">
        <v>93</v>
      </c>
    </row>
    <row r="19" spans="1:10" s="27" customFormat="1" ht="21.95" customHeight="1">
      <c r="A19" s="166" t="s">
        <v>94</v>
      </c>
      <c r="B19" s="465">
        <v>292</v>
      </c>
      <c r="C19" s="171">
        <v>161</v>
      </c>
      <c r="D19" s="171">
        <v>131</v>
      </c>
      <c r="E19" s="465">
        <v>321</v>
      </c>
      <c r="F19" s="156">
        <v>165</v>
      </c>
      <c r="G19" s="156">
        <v>156</v>
      </c>
      <c r="H19" s="465">
        <v>213</v>
      </c>
      <c r="I19" s="465">
        <v>114</v>
      </c>
      <c r="J19" s="173" t="s">
        <v>95</v>
      </c>
    </row>
    <row r="20" spans="1:10" s="27" customFormat="1" ht="21.95" customHeight="1">
      <c r="A20" s="166" t="s">
        <v>96</v>
      </c>
      <c r="B20" s="465">
        <v>272</v>
      </c>
      <c r="C20" s="171">
        <v>131</v>
      </c>
      <c r="D20" s="171">
        <v>141</v>
      </c>
      <c r="E20" s="465">
        <v>356</v>
      </c>
      <c r="F20" s="156">
        <v>200</v>
      </c>
      <c r="G20" s="156">
        <v>156</v>
      </c>
      <c r="H20" s="465">
        <v>194</v>
      </c>
      <c r="I20" s="465">
        <v>112</v>
      </c>
      <c r="J20" s="173" t="s">
        <v>97</v>
      </c>
    </row>
    <row r="21" spans="1:10" s="27" customFormat="1" ht="21.95" customHeight="1">
      <c r="A21" s="166" t="s">
        <v>98</v>
      </c>
      <c r="B21" s="465">
        <v>340</v>
      </c>
      <c r="C21" s="171">
        <v>164</v>
      </c>
      <c r="D21" s="171">
        <v>176</v>
      </c>
      <c r="E21" s="465">
        <v>382</v>
      </c>
      <c r="F21" s="156">
        <v>203</v>
      </c>
      <c r="G21" s="156">
        <v>179</v>
      </c>
      <c r="H21" s="465">
        <v>190</v>
      </c>
      <c r="I21" s="465">
        <v>138</v>
      </c>
      <c r="J21" s="173" t="s">
        <v>99</v>
      </c>
    </row>
    <row r="22" spans="1:10" s="27" customFormat="1" ht="21.95" customHeight="1">
      <c r="A22" s="166" t="s">
        <v>100</v>
      </c>
      <c r="B22" s="465">
        <v>330</v>
      </c>
      <c r="C22" s="171">
        <v>185</v>
      </c>
      <c r="D22" s="171">
        <v>145</v>
      </c>
      <c r="E22" s="465">
        <v>375</v>
      </c>
      <c r="F22" s="156">
        <v>207</v>
      </c>
      <c r="G22" s="156">
        <v>168</v>
      </c>
      <c r="H22" s="465">
        <v>202</v>
      </c>
      <c r="I22" s="465">
        <v>103</v>
      </c>
      <c r="J22" s="173" t="s">
        <v>101</v>
      </c>
    </row>
    <row r="23" spans="1:10" s="27" customFormat="1" ht="21.95" customHeight="1">
      <c r="A23" s="166" t="s">
        <v>102</v>
      </c>
      <c r="B23" s="465">
        <v>254</v>
      </c>
      <c r="C23" s="171">
        <v>126</v>
      </c>
      <c r="D23" s="171">
        <v>128</v>
      </c>
      <c r="E23" s="465">
        <v>370</v>
      </c>
      <c r="F23" s="156">
        <v>201</v>
      </c>
      <c r="G23" s="156">
        <v>169</v>
      </c>
      <c r="H23" s="465">
        <v>223</v>
      </c>
      <c r="I23" s="465">
        <v>134</v>
      </c>
      <c r="J23" s="157" t="s">
        <v>103</v>
      </c>
    </row>
    <row r="24" spans="1:10" s="27" customFormat="1" ht="21.95" customHeight="1">
      <c r="A24" s="466" t="s">
        <v>104</v>
      </c>
      <c r="B24" s="467">
        <v>215</v>
      </c>
      <c r="C24" s="468">
        <v>106</v>
      </c>
      <c r="D24" s="468">
        <v>109</v>
      </c>
      <c r="E24" s="467">
        <v>385</v>
      </c>
      <c r="F24" s="469">
        <v>207</v>
      </c>
      <c r="G24" s="469">
        <v>178</v>
      </c>
      <c r="H24" s="467">
        <v>300</v>
      </c>
      <c r="I24" s="467">
        <v>134</v>
      </c>
      <c r="J24" s="177" t="s">
        <v>105</v>
      </c>
    </row>
    <row r="25" spans="1:10" s="27" customFormat="1" ht="5.65" customHeight="1">
      <c r="A25" s="131"/>
      <c r="B25" s="167"/>
      <c r="C25" s="168"/>
      <c r="D25" s="168"/>
      <c r="E25" s="167"/>
      <c r="F25" s="162"/>
      <c r="G25" s="162"/>
      <c r="H25" s="167"/>
      <c r="I25" s="167"/>
      <c r="J25" s="135"/>
    </row>
    <row r="26" spans="1:10" s="2" customFormat="1" ht="14.1" customHeight="1">
      <c r="A26" s="844" t="s">
        <v>333</v>
      </c>
      <c r="B26" s="844"/>
      <c r="C26" s="153"/>
      <c r="D26" s="153"/>
      <c r="E26" s="139"/>
      <c r="F26" s="299"/>
      <c r="G26" s="299"/>
      <c r="H26" s="845" t="s">
        <v>106</v>
      </c>
      <c r="I26" s="845"/>
      <c r="J26" s="845"/>
    </row>
    <row r="27" spans="1:10" s="2" customFormat="1" ht="14.1" customHeight="1">
      <c r="A27" s="843" t="s">
        <v>306</v>
      </c>
      <c r="B27" s="843"/>
      <c r="C27" s="843"/>
      <c r="D27" s="139"/>
      <c r="E27" s="139"/>
      <c r="F27" s="299"/>
      <c r="G27" s="299"/>
      <c r="H27" s="299"/>
      <c r="I27" s="299"/>
      <c r="J27" s="299"/>
    </row>
    <row r="28" spans="1:10" s="4" customFormat="1" ht="14.1" customHeight="1">
      <c r="A28" s="99"/>
      <c r="B28" s="99"/>
      <c r="C28" s="99"/>
      <c r="D28" s="99"/>
      <c r="E28" s="99"/>
      <c r="F28" s="322"/>
      <c r="G28" s="322"/>
      <c r="H28" s="322"/>
      <c r="I28" s="322"/>
      <c r="J28" s="322"/>
    </row>
    <row r="29" spans="1:10" s="4" customFormat="1"/>
    <row r="30" spans="1:10" s="4" customFormat="1"/>
    <row r="31" spans="1:10" s="4" customFormat="1"/>
    <row r="32" spans="1:10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</sheetData>
  <mergeCells count="9">
    <mergeCell ref="A27:C27"/>
    <mergeCell ref="A26:B26"/>
    <mergeCell ref="H26:J26"/>
    <mergeCell ref="B4:D4"/>
    <mergeCell ref="F1:J1"/>
    <mergeCell ref="A1:E1"/>
    <mergeCell ref="F4:G4"/>
    <mergeCell ref="A4:A5"/>
    <mergeCell ref="J4:J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고딕,보통"&amp;10&amp;P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168"/>
  <sheetViews>
    <sheetView view="pageBreakPreview" zoomScaleNormal="100" zoomScaleSheetLayoutView="100" workbookViewId="0">
      <selection activeCell="M11" sqref="M11"/>
    </sheetView>
  </sheetViews>
  <sheetFormatPr defaultColWidth="8.77734375" defaultRowHeight="12.75"/>
  <cols>
    <col min="1" max="1" width="12.109375" style="29" customWidth="1"/>
    <col min="2" max="9" width="13.88671875" style="29" customWidth="1"/>
    <col min="10" max="10" width="12.109375" style="29" customWidth="1"/>
    <col min="11" max="11" width="0.21875" style="29" hidden="1" customWidth="1"/>
    <col min="12" max="16384" width="8.77734375" style="29"/>
  </cols>
  <sheetData>
    <row r="1" spans="1:11" s="4" customFormat="1" ht="32.450000000000003" customHeight="1">
      <c r="A1" s="839" t="s">
        <v>520</v>
      </c>
      <c r="B1" s="839"/>
      <c r="C1" s="839"/>
      <c r="D1" s="839"/>
      <c r="E1" s="839"/>
      <c r="F1" s="851" t="s">
        <v>370</v>
      </c>
      <c r="G1" s="851"/>
      <c r="H1" s="851"/>
      <c r="I1" s="851"/>
      <c r="J1" s="851"/>
    </row>
    <row r="2" spans="1:11" s="4" customFormat="1" ht="6.95" customHeight="1">
      <c r="A2" s="105"/>
      <c r="B2" s="105"/>
      <c r="C2" s="105"/>
      <c r="D2" s="105"/>
      <c r="E2" s="105"/>
      <c r="F2" s="105"/>
      <c r="G2" s="105"/>
      <c r="H2" s="105"/>
      <c r="I2" s="105"/>
      <c r="J2" s="105"/>
    </row>
    <row r="3" spans="1:11" s="2" customFormat="1" ht="21.2" customHeight="1">
      <c r="A3" s="144" t="s">
        <v>71</v>
      </c>
      <c r="B3" s="139"/>
      <c r="C3" s="139"/>
      <c r="D3" s="139"/>
      <c r="E3" s="139"/>
      <c r="F3" s="139"/>
      <c r="G3" s="139"/>
      <c r="H3" s="139"/>
      <c r="I3" s="139"/>
      <c r="J3" s="154" t="s">
        <v>72</v>
      </c>
    </row>
    <row r="4" spans="1:11" s="4" customFormat="1" ht="19.899999999999999" customHeight="1">
      <c r="A4" s="834" t="s">
        <v>6</v>
      </c>
      <c r="B4" s="850" t="s">
        <v>107</v>
      </c>
      <c r="C4" s="850"/>
      <c r="D4" s="850"/>
      <c r="E4" s="351" t="s">
        <v>108</v>
      </c>
      <c r="F4" s="831" t="s">
        <v>109</v>
      </c>
      <c r="G4" s="837"/>
      <c r="H4" s="352" t="s">
        <v>110</v>
      </c>
      <c r="I4" s="353" t="s">
        <v>111</v>
      </c>
      <c r="J4" s="848" t="s">
        <v>9</v>
      </c>
    </row>
    <row r="5" spans="1:11" s="4" customFormat="1" ht="33.950000000000003" customHeight="1">
      <c r="A5" s="836"/>
      <c r="B5" s="164"/>
      <c r="C5" s="165" t="s">
        <v>35</v>
      </c>
      <c r="D5" s="165" t="s">
        <v>36</v>
      </c>
      <c r="E5" s="164"/>
      <c r="F5" s="324" t="s">
        <v>35</v>
      </c>
      <c r="G5" s="329" t="s">
        <v>36</v>
      </c>
      <c r="H5" s="164" t="s">
        <v>80</v>
      </c>
      <c r="I5" s="355" t="s">
        <v>81</v>
      </c>
      <c r="J5" s="853"/>
    </row>
    <row r="6" spans="1:11" s="2" customFormat="1" ht="46.35" customHeight="1">
      <c r="A6" s="155">
        <v>2015</v>
      </c>
      <c r="B6" s="156">
        <v>5600</v>
      </c>
      <c r="C6" s="156">
        <v>2916</v>
      </c>
      <c r="D6" s="156">
        <v>2684</v>
      </c>
      <c r="E6" s="156">
        <v>3339</v>
      </c>
      <c r="F6" s="156">
        <v>1769</v>
      </c>
      <c r="G6" s="156">
        <v>1570</v>
      </c>
      <c r="H6" s="156">
        <v>3676</v>
      </c>
      <c r="I6" s="156">
        <v>1447</v>
      </c>
      <c r="J6" s="157">
        <v>2015</v>
      </c>
      <c r="K6" s="73"/>
    </row>
    <row r="7" spans="1:11" s="25" customFormat="1" ht="46.35" customHeight="1">
      <c r="A7" s="155">
        <v>2016</v>
      </c>
      <c r="B7" s="158">
        <v>5494</v>
      </c>
      <c r="C7" s="158">
        <v>2854</v>
      </c>
      <c r="D7" s="158">
        <v>2640</v>
      </c>
      <c r="E7" s="156">
        <v>3542</v>
      </c>
      <c r="F7" s="156">
        <v>1852</v>
      </c>
      <c r="G7" s="156">
        <v>1690</v>
      </c>
      <c r="H7" s="156">
        <v>3705</v>
      </c>
      <c r="I7" s="156">
        <v>1552</v>
      </c>
      <c r="J7" s="157">
        <v>2016</v>
      </c>
      <c r="K7" s="76"/>
    </row>
    <row r="8" spans="1:11" s="25" customFormat="1" ht="46.35" customHeight="1">
      <c r="A8" s="151">
        <v>2017</v>
      </c>
      <c r="B8" s="159">
        <v>5037</v>
      </c>
      <c r="C8" s="159">
        <v>2611</v>
      </c>
      <c r="D8" s="159">
        <v>2426</v>
      </c>
      <c r="E8" s="160">
        <v>3738</v>
      </c>
      <c r="F8" s="160">
        <v>2035</v>
      </c>
      <c r="G8" s="160">
        <v>1703</v>
      </c>
      <c r="H8" s="160">
        <v>3654</v>
      </c>
      <c r="I8" s="160">
        <v>1530</v>
      </c>
      <c r="J8" s="93">
        <v>2017</v>
      </c>
      <c r="K8" s="76"/>
    </row>
    <row r="9" spans="1:11" s="25" customFormat="1" ht="46.35" customHeight="1">
      <c r="A9" s="151">
        <v>2018</v>
      </c>
      <c r="B9" s="159">
        <v>4781</v>
      </c>
      <c r="C9" s="159">
        <v>2443</v>
      </c>
      <c r="D9" s="159">
        <v>2338</v>
      </c>
      <c r="E9" s="160">
        <v>3912</v>
      </c>
      <c r="F9" s="160">
        <v>2029</v>
      </c>
      <c r="G9" s="160">
        <v>1883</v>
      </c>
      <c r="H9" s="160">
        <v>3638</v>
      </c>
      <c r="I9" s="160">
        <v>1607</v>
      </c>
      <c r="J9" s="93">
        <v>2018</v>
      </c>
      <c r="K9" s="76"/>
    </row>
    <row r="10" spans="1:11" s="64" customFormat="1" ht="46.35" customHeight="1">
      <c r="A10" s="155">
        <v>2019</v>
      </c>
      <c r="B10" s="158">
        <v>4500</v>
      </c>
      <c r="C10" s="158">
        <v>2272</v>
      </c>
      <c r="D10" s="158">
        <v>2228</v>
      </c>
      <c r="E10" s="156">
        <v>3959</v>
      </c>
      <c r="F10" s="156">
        <v>2122</v>
      </c>
      <c r="G10" s="156">
        <v>1837</v>
      </c>
      <c r="H10" s="156">
        <v>3358</v>
      </c>
      <c r="I10" s="156">
        <v>1716</v>
      </c>
      <c r="J10" s="157">
        <v>2019</v>
      </c>
      <c r="K10" s="73"/>
    </row>
    <row r="11" spans="1:11" s="64" customFormat="1" ht="46.35" customHeight="1">
      <c r="A11" s="155">
        <v>2020</v>
      </c>
      <c r="B11" s="158">
        <v>3989</v>
      </c>
      <c r="C11" s="158">
        <v>2090</v>
      </c>
      <c r="D11" s="158">
        <v>1899</v>
      </c>
      <c r="E11" s="156">
        <v>3952</v>
      </c>
      <c r="F11" s="156">
        <v>2129</v>
      </c>
      <c r="G11" s="156">
        <v>1823</v>
      </c>
      <c r="H11" s="156">
        <v>2981</v>
      </c>
      <c r="I11" s="156">
        <v>1744</v>
      </c>
      <c r="J11" s="157">
        <v>2020</v>
      </c>
      <c r="K11" s="73"/>
    </row>
    <row r="12" spans="1:11" s="25" customFormat="1" ht="46.35" customHeight="1">
      <c r="A12" s="561">
        <v>2021</v>
      </c>
      <c r="B12" s="463">
        <v>3728</v>
      </c>
      <c r="C12" s="463">
        <v>1916</v>
      </c>
      <c r="D12" s="463">
        <v>1812</v>
      </c>
      <c r="E12" s="464">
        <v>4229</v>
      </c>
      <c r="F12" s="464">
        <v>2273</v>
      </c>
      <c r="G12" s="464">
        <v>1956</v>
      </c>
      <c r="H12" s="464">
        <v>2661</v>
      </c>
      <c r="I12" s="464">
        <v>1490</v>
      </c>
      <c r="J12" s="562">
        <v>2021</v>
      </c>
      <c r="K12" s="76"/>
    </row>
    <row r="13" spans="1:11" s="64" customFormat="1" ht="46.35" customHeight="1">
      <c r="A13" s="166" t="s">
        <v>27</v>
      </c>
      <c r="B13" s="158">
        <v>2890</v>
      </c>
      <c r="C13" s="158">
        <v>1485</v>
      </c>
      <c r="D13" s="158">
        <v>1405</v>
      </c>
      <c r="E13" s="156">
        <v>2887</v>
      </c>
      <c r="F13" s="156">
        <v>1545</v>
      </c>
      <c r="G13" s="156">
        <v>1342</v>
      </c>
      <c r="H13" s="156">
        <v>1933</v>
      </c>
      <c r="I13" s="156">
        <v>1067</v>
      </c>
      <c r="J13" s="472" t="s">
        <v>28</v>
      </c>
      <c r="K13" s="73"/>
    </row>
    <row r="14" spans="1:11" s="64" customFormat="1" ht="46.35" customHeight="1">
      <c r="A14" s="466" t="s">
        <v>29</v>
      </c>
      <c r="B14" s="473">
        <v>838</v>
      </c>
      <c r="C14" s="473">
        <v>431</v>
      </c>
      <c r="D14" s="473">
        <v>407</v>
      </c>
      <c r="E14" s="469">
        <v>1342</v>
      </c>
      <c r="F14" s="469">
        <v>728</v>
      </c>
      <c r="G14" s="469">
        <v>614</v>
      </c>
      <c r="H14" s="469">
        <v>728</v>
      </c>
      <c r="I14" s="469">
        <v>423</v>
      </c>
      <c r="J14" s="474" t="s">
        <v>30</v>
      </c>
      <c r="K14" s="73"/>
    </row>
    <row r="15" spans="1:11" s="64" customFormat="1" ht="5.25" customHeight="1">
      <c r="A15" s="131"/>
      <c r="B15" s="161"/>
      <c r="C15" s="161"/>
      <c r="D15" s="161"/>
      <c r="E15" s="162"/>
      <c r="F15" s="162"/>
      <c r="G15" s="162"/>
      <c r="H15" s="162"/>
      <c r="I15" s="162"/>
      <c r="J15" s="163"/>
      <c r="K15" s="73"/>
    </row>
    <row r="16" spans="1:11" s="54" customFormat="1" ht="14.1" customHeight="1">
      <c r="A16" s="844" t="s">
        <v>333</v>
      </c>
      <c r="B16" s="844"/>
      <c r="C16" s="140"/>
      <c r="D16" s="140"/>
      <c r="E16" s="140"/>
      <c r="F16" s="140"/>
      <c r="G16" s="140"/>
      <c r="H16" s="852" t="s">
        <v>106</v>
      </c>
      <c r="I16" s="852"/>
      <c r="J16" s="852"/>
      <c r="K16" s="77"/>
    </row>
    <row r="17" spans="1:11" s="2" customFormat="1" ht="14.1" customHeight="1">
      <c r="A17" s="843" t="s">
        <v>306</v>
      </c>
      <c r="B17" s="843"/>
      <c r="C17" s="843"/>
      <c r="D17" s="139"/>
      <c r="E17" s="139"/>
      <c r="F17" s="139"/>
      <c r="G17" s="139"/>
      <c r="H17" s="139"/>
      <c r="I17" s="139"/>
      <c r="J17" s="139"/>
      <c r="K17" s="73"/>
    </row>
    <row r="18" spans="1:11" s="4" customFormat="1" ht="14.1" customHeight="1">
      <c r="A18" s="96"/>
      <c r="B18" s="96"/>
      <c r="C18" s="96"/>
      <c r="D18" s="96"/>
      <c r="E18" s="96"/>
      <c r="F18" s="96"/>
      <c r="G18" s="96"/>
      <c r="H18" s="96"/>
      <c r="I18" s="96"/>
      <c r="J18" s="96"/>
      <c r="K18" s="78"/>
    </row>
    <row r="19" spans="1:11" s="4" customFormat="1"/>
    <row r="20" spans="1:11" s="4" customFormat="1"/>
    <row r="21" spans="1:11" s="4" customFormat="1"/>
    <row r="22" spans="1:11" s="4" customFormat="1"/>
    <row r="23" spans="1:11" s="4" customFormat="1"/>
    <row r="24" spans="1:11" s="4" customFormat="1"/>
    <row r="25" spans="1:11" s="4" customFormat="1"/>
    <row r="26" spans="1:11" s="4" customFormat="1"/>
    <row r="27" spans="1:11" s="4" customFormat="1"/>
    <row r="28" spans="1:11" s="4" customFormat="1"/>
    <row r="29" spans="1:11" s="4" customFormat="1"/>
    <row r="30" spans="1:11" s="4" customFormat="1"/>
    <row r="31" spans="1:11" s="4" customFormat="1"/>
    <row r="32" spans="1:11" s="4" customFormat="1"/>
    <row r="33" s="4" customFormat="1"/>
    <row r="34" s="4" customFormat="1"/>
    <row r="35" s="4" customFormat="1"/>
    <row r="36" s="4" customFormat="1"/>
    <row r="37" s="4" customFormat="1"/>
    <row r="38" s="4" customFormat="1"/>
    <row r="39" s="4" customFormat="1"/>
    <row r="40" s="4" customFormat="1"/>
    <row r="41" s="4" customFormat="1"/>
    <row r="42" s="4" customFormat="1"/>
    <row r="43" s="4" customFormat="1"/>
    <row r="44" s="4" customFormat="1"/>
    <row r="45" s="4" customFormat="1"/>
    <row r="46" s="4" customFormat="1"/>
    <row r="47" s="4" customFormat="1"/>
    <row r="48" s="4" customFormat="1"/>
    <row r="49" s="4" customFormat="1"/>
    <row r="50" s="4" customFormat="1"/>
    <row r="51" s="4" customFormat="1"/>
    <row r="52" s="4" customFormat="1"/>
    <row r="53" s="4" customFormat="1"/>
    <row r="54" s="4" customFormat="1"/>
    <row r="55" s="4" customFormat="1"/>
    <row r="56" s="4" customFormat="1"/>
    <row r="57" s="4" customFormat="1"/>
    <row r="58" s="4" customFormat="1"/>
    <row r="59" s="4" customFormat="1"/>
    <row r="60" s="4" customFormat="1"/>
    <row r="61" s="4" customFormat="1"/>
    <row r="62" s="4" customFormat="1"/>
    <row r="63" s="4" customFormat="1"/>
    <row r="64" s="4" customFormat="1"/>
    <row r="65" s="4" customFormat="1"/>
    <row r="66" s="4" customFormat="1"/>
    <row r="67" s="4" customFormat="1"/>
    <row r="68" s="4" customFormat="1"/>
    <row r="69" s="4" customFormat="1"/>
    <row r="70" s="4" customFormat="1"/>
    <row r="71" s="4" customFormat="1"/>
    <row r="72" s="4" customFormat="1"/>
    <row r="73" s="4" customFormat="1"/>
    <row r="74" s="4" customFormat="1"/>
    <row r="75" s="4" customFormat="1"/>
    <row r="76" s="4" customFormat="1"/>
    <row r="77" s="4" customFormat="1"/>
    <row r="78" s="4" customFormat="1"/>
    <row r="79" s="4" customFormat="1"/>
    <row r="80" s="4" customFormat="1"/>
    <row r="81" s="4" customFormat="1"/>
    <row r="82" s="4" customFormat="1"/>
    <row r="83" s="4" customFormat="1"/>
    <row r="84" s="4" customFormat="1"/>
    <row r="85" s="4" customFormat="1"/>
    <row r="86" s="4" customFormat="1"/>
    <row r="87" s="4" customFormat="1"/>
    <row r="88" s="4" customFormat="1"/>
    <row r="89" s="4" customFormat="1"/>
    <row r="90" s="4" customFormat="1"/>
    <row r="91" s="4" customFormat="1"/>
    <row r="92" s="4" customFormat="1"/>
    <row r="93" s="4" customFormat="1"/>
    <row r="94" s="4" customFormat="1"/>
    <row r="95" s="4" customFormat="1"/>
    <row r="96" s="4" customFormat="1"/>
    <row r="97" s="4" customFormat="1"/>
    <row r="98" s="4" customFormat="1"/>
    <row r="99" s="4" customFormat="1"/>
    <row r="100" s="4" customFormat="1"/>
    <row r="101" s="4" customFormat="1"/>
    <row r="102" s="4" customFormat="1"/>
    <row r="103" s="4" customFormat="1"/>
    <row r="104" s="4" customFormat="1"/>
    <row r="105" s="4" customFormat="1"/>
    <row r="106" s="4" customFormat="1"/>
    <row r="107" s="4" customFormat="1"/>
    <row r="108" s="4" customFormat="1"/>
    <row r="109" s="4" customFormat="1"/>
    <row r="110" s="4" customFormat="1"/>
    <row r="111" s="4" customFormat="1"/>
    <row r="112" s="4" customFormat="1"/>
    <row r="113" s="4" customFormat="1"/>
    <row r="114" s="4" customFormat="1"/>
    <row r="115" s="4" customFormat="1"/>
    <row r="116" s="4" customFormat="1"/>
    <row r="117" s="4" customFormat="1"/>
    <row r="118" s="4" customFormat="1"/>
    <row r="119" s="4" customFormat="1"/>
    <row r="120" s="4" customFormat="1"/>
    <row r="121" s="4" customFormat="1"/>
    <row r="122" s="4" customFormat="1"/>
    <row r="123" s="4" customFormat="1"/>
    <row r="124" s="4" customFormat="1"/>
    <row r="125" s="4" customFormat="1"/>
    <row r="126" s="4" customFormat="1"/>
    <row r="127" s="4" customFormat="1"/>
    <row r="128" s="4" customFormat="1"/>
    <row r="129" s="4" customFormat="1"/>
    <row r="130" s="4" customFormat="1"/>
    <row r="131" s="4" customFormat="1"/>
    <row r="132" s="4" customFormat="1"/>
    <row r="133" s="4" customFormat="1"/>
    <row r="134" s="4" customFormat="1"/>
    <row r="135" s="4" customFormat="1"/>
    <row r="136" s="4" customFormat="1"/>
    <row r="137" s="4" customFormat="1"/>
    <row r="138" s="4" customFormat="1"/>
    <row r="139" s="4" customFormat="1"/>
    <row r="140" s="4" customFormat="1"/>
    <row r="141" s="4" customFormat="1"/>
    <row r="142" s="4" customFormat="1"/>
    <row r="143" s="4" customFormat="1"/>
    <row r="144" s="4" customFormat="1"/>
    <row r="145" s="4" customFormat="1"/>
    <row r="146" s="4" customFormat="1"/>
    <row r="147" s="4" customFormat="1"/>
    <row r="148" s="4" customFormat="1"/>
    <row r="149" s="4" customFormat="1"/>
    <row r="150" s="4" customFormat="1"/>
    <row r="151" s="4" customFormat="1"/>
    <row r="152" s="4" customFormat="1"/>
    <row r="153" s="4" customFormat="1"/>
    <row r="154" s="4" customFormat="1"/>
    <row r="155" s="4" customFormat="1"/>
    <row r="156" s="4" customFormat="1"/>
    <row r="157" s="4" customFormat="1"/>
    <row r="158" s="4" customFormat="1"/>
    <row r="159" s="4" customFormat="1"/>
    <row r="160" s="4" customFormat="1"/>
    <row r="161" s="4" customFormat="1"/>
    <row r="162" s="4" customFormat="1"/>
    <row r="163" s="4" customFormat="1"/>
    <row r="164" s="4" customFormat="1"/>
    <row r="165" s="4" customFormat="1"/>
    <row r="166" s="4" customFormat="1"/>
    <row r="167" s="4" customFormat="1"/>
    <row r="168" s="4" customFormat="1"/>
  </sheetData>
  <mergeCells count="9">
    <mergeCell ref="B4:D4"/>
    <mergeCell ref="F1:J1"/>
    <mergeCell ref="A1:E1"/>
    <mergeCell ref="F4:G4"/>
    <mergeCell ref="A17:C17"/>
    <mergeCell ref="A16:B16"/>
    <mergeCell ref="H16:J16"/>
    <mergeCell ref="A4:A5"/>
    <mergeCell ref="J4:J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T74"/>
  <sheetViews>
    <sheetView view="pageBreakPreview" topLeftCell="A10" zoomScaleNormal="100" zoomScaleSheetLayoutView="100" workbookViewId="0">
      <selection activeCell="H13" sqref="H13"/>
    </sheetView>
  </sheetViews>
  <sheetFormatPr defaultColWidth="8.77734375" defaultRowHeight="12.75"/>
  <cols>
    <col min="1" max="1" width="10" style="412" customWidth="1"/>
    <col min="2" max="19" width="6.44140625" style="412" customWidth="1"/>
    <col min="20" max="20" width="10" style="412" customWidth="1"/>
    <col min="21" max="16384" width="8.77734375" style="32"/>
  </cols>
  <sheetData>
    <row r="1" spans="1:20" s="27" customFormat="1" ht="32.450000000000003" customHeight="1">
      <c r="A1" s="854" t="s">
        <v>535</v>
      </c>
      <c r="B1" s="855"/>
      <c r="C1" s="855"/>
      <c r="D1" s="855"/>
      <c r="E1" s="855"/>
      <c r="F1" s="855"/>
      <c r="G1" s="855"/>
      <c r="H1" s="855"/>
      <c r="I1" s="855"/>
      <c r="J1" s="855"/>
      <c r="K1" s="854" t="s">
        <v>350</v>
      </c>
      <c r="L1" s="855"/>
      <c r="M1" s="855"/>
      <c r="N1" s="855"/>
      <c r="O1" s="855"/>
      <c r="P1" s="855"/>
      <c r="Q1" s="855"/>
      <c r="R1" s="855"/>
      <c r="S1" s="855"/>
      <c r="T1" s="855"/>
    </row>
    <row r="2" spans="1:20" s="27" customFormat="1" ht="6.95" customHeight="1">
      <c r="A2" s="640"/>
      <c r="B2" s="640"/>
      <c r="C2" s="640"/>
      <c r="D2" s="640"/>
      <c r="E2" s="640"/>
      <c r="F2" s="640"/>
      <c r="G2" s="640"/>
      <c r="H2" s="640"/>
      <c r="I2" s="640"/>
      <c r="J2" s="640"/>
      <c r="K2" s="640"/>
      <c r="L2" s="640"/>
      <c r="M2" s="640"/>
      <c r="N2" s="640"/>
      <c r="O2" s="640"/>
      <c r="P2" s="640"/>
      <c r="Q2" s="640"/>
      <c r="R2" s="640"/>
      <c r="S2" s="640"/>
      <c r="T2" s="640"/>
    </row>
    <row r="3" spans="1:20" s="27" customFormat="1" ht="21.2" customHeight="1">
      <c r="A3" s="856" t="s">
        <v>239</v>
      </c>
      <c r="B3" s="856"/>
      <c r="C3" s="641"/>
      <c r="D3" s="641"/>
      <c r="E3" s="641"/>
      <c r="F3" s="641"/>
      <c r="G3" s="641"/>
      <c r="H3" s="641"/>
      <c r="I3" s="641"/>
      <c r="J3" s="641"/>
      <c r="K3" s="641"/>
      <c r="L3" s="641"/>
      <c r="M3" s="641"/>
      <c r="N3" s="641"/>
      <c r="O3" s="641"/>
      <c r="P3" s="641"/>
      <c r="Q3" s="641"/>
      <c r="R3" s="641"/>
      <c r="S3" s="857" t="s">
        <v>237</v>
      </c>
      <c r="T3" s="857"/>
    </row>
    <row r="4" spans="1:20" s="30" customFormat="1" ht="35.25" customHeight="1">
      <c r="A4" s="859" t="s">
        <v>236</v>
      </c>
      <c r="B4" s="862" t="s">
        <v>112</v>
      </c>
      <c r="C4" s="863"/>
      <c r="D4" s="863"/>
      <c r="E4" s="863"/>
      <c r="F4" s="863"/>
      <c r="G4" s="864"/>
      <c r="H4" s="865" t="s">
        <v>351</v>
      </c>
      <c r="I4" s="865"/>
      <c r="J4" s="865"/>
      <c r="K4" s="867" t="s">
        <v>352</v>
      </c>
      <c r="L4" s="868"/>
      <c r="M4" s="868"/>
      <c r="N4" s="868"/>
      <c r="O4" s="868"/>
      <c r="P4" s="868"/>
      <c r="Q4" s="869" t="s">
        <v>353</v>
      </c>
      <c r="R4" s="869"/>
      <c r="S4" s="869"/>
      <c r="T4" s="859" t="s">
        <v>238</v>
      </c>
    </row>
    <row r="5" spans="1:20" s="30" customFormat="1" ht="17.100000000000001" customHeight="1">
      <c r="A5" s="860"/>
      <c r="B5" s="872" t="s">
        <v>114</v>
      </c>
      <c r="C5" s="873"/>
      <c r="D5" s="873"/>
      <c r="E5" s="872" t="s">
        <v>115</v>
      </c>
      <c r="F5" s="873"/>
      <c r="G5" s="873"/>
      <c r="H5" s="866"/>
      <c r="I5" s="866"/>
      <c r="J5" s="866"/>
      <c r="K5" s="874" t="s">
        <v>114</v>
      </c>
      <c r="L5" s="875"/>
      <c r="M5" s="875"/>
      <c r="N5" s="876" t="s">
        <v>115</v>
      </c>
      <c r="O5" s="877"/>
      <c r="P5" s="877"/>
      <c r="Q5" s="870"/>
      <c r="R5" s="871"/>
      <c r="S5" s="871"/>
      <c r="T5" s="860"/>
    </row>
    <row r="6" spans="1:20" s="30" customFormat="1" ht="28.35" customHeight="1">
      <c r="A6" s="861"/>
      <c r="B6" s="642"/>
      <c r="C6" s="643" t="s">
        <v>116</v>
      </c>
      <c r="D6" s="643" t="s">
        <v>117</v>
      </c>
      <c r="E6" s="644"/>
      <c r="F6" s="643" t="s">
        <v>116</v>
      </c>
      <c r="G6" s="643" t="s">
        <v>117</v>
      </c>
      <c r="H6" s="644"/>
      <c r="I6" s="643" t="s">
        <v>116</v>
      </c>
      <c r="J6" s="645" t="s">
        <v>117</v>
      </c>
      <c r="K6" s="646"/>
      <c r="L6" s="647" t="s">
        <v>116</v>
      </c>
      <c r="M6" s="647" t="s">
        <v>117</v>
      </c>
      <c r="N6" s="648"/>
      <c r="O6" s="647" t="s">
        <v>116</v>
      </c>
      <c r="P6" s="647" t="s">
        <v>117</v>
      </c>
      <c r="Q6" s="648"/>
      <c r="R6" s="647" t="s">
        <v>116</v>
      </c>
      <c r="S6" s="647" t="s">
        <v>117</v>
      </c>
      <c r="T6" s="861"/>
    </row>
    <row r="7" spans="1:20" s="79" customFormat="1" ht="20.100000000000001" customHeight="1">
      <c r="A7" s="151">
        <v>2015</v>
      </c>
      <c r="B7" s="152">
        <v>97580</v>
      </c>
      <c r="C7" s="152">
        <v>49972</v>
      </c>
      <c r="D7" s="152">
        <v>47608</v>
      </c>
      <c r="E7" s="152">
        <v>83323</v>
      </c>
      <c r="F7" s="152">
        <v>42531</v>
      </c>
      <c r="G7" s="152">
        <v>40792</v>
      </c>
      <c r="H7" s="152">
        <v>50522</v>
      </c>
      <c r="I7" s="152">
        <v>25296</v>
      </c>
      <c r="J7" s="152">
        <v>25226</v>
      </c>
      <c r="K7" s="152">
        <v>38544</v>
      </c>
      <c r="L7" s="152">
        <v>20232</v>
      </c>
      <c r="M7" s="152">
        <v>18312</v>
      </c>
      <c r="N7" s="152">
        <v>24287</v>
      </c>
      <c r="O7" s="152">
        <v>12791</v>
      </c>
      <c r="P7" s="152">
        <v>11496</v>
      </c>
      <c r="Q7" s="152">
        <v>14257</v>
      </c>
      <c r="R7" s="152">
        <v>7441</v>
      </c>
      <c r="S7" s="152">
        <v>6816</v>
      </c>
      <c r="T7" s="93">
        <v>2015</v>
      </c>
    </row>
    <row r="8" spans="1:20" s="79" customFormat="1" ht="20.100000000000001" customHeight="1">
      <c r="A8" s="151">
        <v>2016</v>
      </c>
      <c r="B8" s="152">
        <v>106825</v>
      </c>
      <c r="C8" s="152">
        <v>55052</v>
      </c>
      <c r="D8" s="152">
        <v>51773</v>
      </c>
      <c r="E8" s="152">
        <v>92193</v>
      </c>
      <c r="F8" s="152">
        <v>47142</v>
      </c>
      <c r="G8" s="152">
        <v>45051</v>
      </c>
      <c r="H8" s="152">
        <v>57293</v>
      </c>
      <c r="I8" s="152">
        <v>28781</v>
      </c>
      <c r="J8" s="152">
        <v>28512</v>
      </c>
      <c r="K8" s="152">
        <v>40381</v>
      </c>
      <c r="L8" s="152">
        <v>21592</v>
      </c>
      <c r="M8" s="152">
        <v>18789</v>
      </c>
      <c r="N8" s="152">
        <v>25749</v>
      </c>
      <c r="O8" s="152">
        <v>13682</v>
      </c>
      <c r="P8" s="152">
        <v>12067</v>
      </c>
      <c r="Q8" s="152">
        <v>14632</v>
      </c>
      <c r="R8" s="152">
        <v>7910</v>
      </c>
      <c r="S8" s="152">
        <v>6722</v>
      </c>
      <c r="T8" s="93">
        <v>2016</v>
      </c>
    </row>
    <row r="9" spans="1:20" s="79" customFormat="1" ht="20.100000000000001" customHeight="1">
      <c r="A9" s="151">
        <v>2017</v>
      </c>
      <c r="B9" s="152">
        <v>105027</v>
      </c>
      <c r="C9" s="152">
        <v>54728</v>
      </c>
      <c r="D9" s="152">
        <v>50299</v>
      </c>
      <c r="E9" s="152">
        <v>91022</v>
      </c>
      <c r="F9" s="152">
        <v>47035</v>
      </c>
      <c r="G9" s="152">
        <v>43987</v>
      </c>
      <c r="H9" s="152">
        <v>53590</v>
      </c>
      <c r="I9" s="152">
        <v>27230</v>
      </c>
      <c r="J9" s="152">
        <v>26360</v>
      </c>
      <c r="K9" s="152">
        <v>41752</v>
      </c>
      <c r="L9" s="152">
        <v>22473</v>
      </c>
      <c r="M9" s="152">
        <v>19279</v>
      </c>
      <c r="N9" s="152">
        <v>27747</v>
      </c>
      <c r="O9" s="152">
        <v>14780</v>
      </c>
      <c r="P9" s="152">
        <v>12967</v>
      </c>
      <c r="Q9" s="152">
        <v>14005</v>
      </c>
      <c r="R9" s="152">
        <v>7693</v>
      </c>
      <c r="S9" s="152">
        <v>6312</v>
      </c>
      <c r="T9" s="93">
        <v>2017</v>
      </c>
    </row>
    <row r="10" spans="1:20" s="79" customFormat="1" ht="20.100000000000001" customHeight="1">
      <c r="A10" s="151">
        <v>2018</v>
      </c>
      <c r="B10" s="152">
        <v>104202</v>
      </c>
      <c r="C10" s="152">
        <v>53523</v>
      </c>
      <c r="D10" s="152">
        <v>50679</v>
      </c>
      <c r="E10" s="152">
        <v>95349</v>
      </c>
      <c r="F10" s="152">
        <v>49099</v>
      </c>
      <c r="G10" s="152">
        <v>46250</v>
      </c>
      <c r="H10" s="152">
        <v>55390</v>
      </c>
      <c r="I10" s="152">
        <v>28004</v>
      </c>
      <c r="J10" s="152">
        <v>27386</v>
      </c>
      <c r="K10" s="152">
        <v>39189</v>
      </c>
      <c r="L10" s="152">
        <v>20541</v>
      </c>
      <c r="M10" s="152">
        <v>18648</v>
      </c>
      <c r="N10" s="152">
        <v>30336</v>
      </c>
      <c r="O10" s="152">
        <v>16117</v>
      </c>
      <c r="P10" s="152">
        <v>14219</v>
      </c>
      <c r="Q10" s="152">
        <v>8853</v>
      </c>
      <c r="R10" s="152">
        <v>4424</v>
      </c>
      <c r="S10" s="152">
        <v>4429</v>
      </c>
      <c r="T10" s="93">
        <v>2018</v>
      </c>
    </row>
    <row r="11" spans="1:20" s="80" customFormat="1" ht="20.100000000000001" customHeight="1">
      <c r="A11" s="155">
        <v>2019</v>
      </c>
      <c r="B11" s="380">
        <v>94966</v>
      </c>
      <c r="C11" s="380">
        <v>49124</v>
      </c>
      <c r="D11" s="380">
        <v>45842</v>
      </c>
      <c r="E11" s="380">
        <v>92030</v>
      </c>
      <c r="F11" s="380">
        <v>47755</v>
      </c>
      <c r="G11" s="380">
        <v>44275</v>
      </c>
      <c r="H11" s="380">
        <v>50739</v>
      </c>
      <c r="I11" s="380">
        <v>26041</v>
      </c>
      <c r="J11" s="380">
        <v>24698</v>
      </c>
      <c r="K11" s="380">
        <v>35158</v>
      </c>
      <c r="L11" s="380">
        <v>18307</v>
      </c>
      <c r="M11" s="380">
        <v>16851</v>
      </c>
      <c r="N11" s="380">
        <v>32222</v>
      </c>
      <c r="O11" s="380">
        <v>16938</v>
      </c>
      <c r="P11" s="380">
        <v>15284</v>
      </c>
      <c r="Q11" s="380">
        <v>2936</v>
      </c>
      <c r="R11" s="380">
        <v>1369</v>
      </c>
      <c r="S11" s="380">
        <v>1567</v>
      </c>
      <c r="T11" s="157">
        <v>2019</v>
      </c>
    </row>
    <row r="12" spans="1:20" s="80" customFormat="1" ht="20.100000000000001" customHeight="1">
      <c r="A12" s="155">
        <v>2020</v>
      </c>
      <c r="B12" s="380">
        <v>98114</v>
      </c>
      <c r="C12" s="380">
        <v>49973</v>
      </c>
      <c r="D12" s="380">
        <v>48141</v>
      </c>
      <c r="E12" s="380">
        <v>94736</v>
      </c>
      <c r="F12" s="380">
        <v>48694</v>
      </c>
      <c r="G12" s="380">
        <v>46042</v>
      </c>
      <c r="H12" s="380">
        <v>52035</v>
      </c>
      <c r="I12" s="380">
        <v>26435</v>
      </c>
      <c r="J12" s="380">
        <v>25600</v>
      </c>
      <c r="K12" s="380">
        <v>36716</v>
      </c>
      <c r="L12" s="380">
        <v>18664</v>
      </c>
      <c r="M12" s="380">
        <v>18052</v>
      </c>
      <c r="N12" s="380">
        <v>33338</v>
      </c>
      <c r="O12" s="380">
        <v>17385</v>
      </c>
      <c r="P12" s="380">
        <v>15953</v>
      </c>
      <c r="Q12" s="380">
        <v>3378</v>
      </c>
      <c r="R12" s="380">
        <v>1279</v>
      </c>
      <c r="S12" s="380">
        <v>2099</v>
      </c>
      <c r="T12" s="157">
        <v>2020</v>
      </c>
    </row>
    <row r="13" spans="1:20" s="79" customFormat="1" ht="20.100000000000001" customHeight="1">
      <c r="A13" s="573">
        <v>2021</v>
      </c>
      <c r="B13" s="579">
        <v>94979</v>
      </c>
      <c r="C13" s="579">
        <v>47891</v>
      </c>
      <c r="D13" s="579">
        <v>47088</v>
      </c>
      <c r="E13" s="579">
        <v>91062</v>
      </c>
      <c r="F13" s="579">
        <v>46411</v>
      </c>
      <c r="G13" s="579">
        <v>44651</v>
      </c>
      <c r="H13" s="579">
        <v>48616</v>
      </c>
      <c r="I13" s="579">
        <v>24555</v>
      </c>
      <c r="J13" s="579">
        <v>24061</v>
      </c>
      <c r="K13" s="579">
        <v>37102</v>
      </c>
      <c r="L13" s="579">
        <v>18604</v>
      </c>
      <c r="M13" s="579">
        <v>18498</v>
      </c>
      <c r="N13" s="579">
        <v>33185</v>
      </c>
      <c r="O13" s="579">
        <v>17124</v>
      </c>
      <c r="P13" s="579">
        <v>16061</v>
      </c>
      <c r="Q13" s="579">
        <v>3917</v>
      </c>
      <c r="R13" s="579">
        <v>1480</v>
      </c>
      <c r="S13" s="579">
        <v>2437</v>
      </c>
      <c r="T13" s="573">
        <v>2021</v>
      </c>
    </row>
    <row r="14" spans="1:20" s="80" customFormat="1" ht="20.100000000000001" customHeight="1">
      <c r="A14" s="155" t="s">
        <v>82</v>
      </c>
      <c r="B14" s="380">
        <v>9713</v>
      </c>
      <c r="C14" s="380">
        <v>4886</v>
      </c>
      <c r="D14" s="380">
        <v>4827</v>
      </c>
      <c r="E14" s="380">
        <v>9770</v>
      </c>
      <c r="F14" s="380">
        <v>4976</v>
      </c>
      <c r="G14" s="380">
        <v>4794</v>
      </c>
      <c r="H14" s="380">
        <v>5517</v>
      </c>
      <c r="I14" s="380">
        <v>2773</v>
      </c>
      <c r="J14" s="380">
        <v>2744</v>
      </c>
      <c r="K14" s="380">
        <v>3197</v>
      </c>
      <c r="L14" s="380">
        <v>1592</v>
      </c>
      <c r="M14" s="380">
        <v>1605</v>
      </c>
      <c r="N14" s="380">
        <v>3254</v>
      </c>
      <c r="O14" s="380">
        <v>1682</v>
      </c>
      <c r="P14" s="380">
        <v>1572</v>
      </c>
      <c r="Q14" s="589">
        <v>-57</v>
      </c>
      <c r="R14" s="589">
        <v>-90</v>
      </c>
      <c r="S14" s="589">
        <v>33</v>
      </c>
      <c r="T14" s="157" t="s">
        <v>83</v>
      </c>
    </row>
    <row r="15" spans="1:20" s="80" customFormat="1" ht="20.100000000000001" customHeight="1">
      <c r="A15" s="155" t="s">
        <v>84</v>
      </c>
      <c r="B15" s="380">
        <v>10561</v>
      </c>
      <c r="C15" s="380">
        <v>5223</v>
      </c>
      <c r="D15" s="380">
        <v>5338</v>
      </c>
      <c r="E15" s="380">
        <v>10059</v>
      </c>
      <c r="F15" s="380">
        <v>5103</v>
      </c>
      <c r="G15" s="380">
        <v>4956</v>
      </c>
      <c r="H15" s="380">
        <v>5392</v>
      </c>
      <c r="I15" s="380">
        <v>2700</v>
      </c>
      <c r="J15" s="380">
        <v>2692</v>
      </c>
      <c r="K15" s="380">
        <v>4196</v>
      </c>
      <c r="L15" s="380">
        <v>2020</v>
      </c>
      <c r="M15" s="380">
        <v>2176</v>
      </c>
      <c r="N15" s="380">
        <v>3694</v>
      </c>
      <c r="O15" s="380">
        <v>1900</v>
      </c>
      <c r="P15" s="380">
        <v>1794</v>
      </c>
      <c r="Q15" s="589">
        <v>502</v>
      </c>
      <c r="R15" s="589">
        <v>120</v>
      </c>
      <c r="S15" s="589">
        <v>382</v>
      </c>
      <c r="T15" s="157" t="s">
        <v>85</v>
      </c>
    </row>
    <row r="16" spans="1:20" s="80" customFormat="1" ht="20.100000000000001" customHeight="1">
      <c r="A16" s="155" t="s">
        <v>86</v>
      </c>
      <c r="B16" s="380">
        <v>9443</v>
      </c>
      <c r="C16" s="380">
        <v>4776</v>
      </c>
      <c r="D16" s="380">
        <v>4667</v>
      </c>
      <c r="E16" s="380">
        <v>9193</v>
      </c>
      <c r="F16" s="380">
        <v>4643</v>
      </c>
      <c r="G16" s="380">
        <v>4550</v>
      </c>
      <c r="H16" s="380">
        <v>4899</v>
      </c>
      <c r="I16" s="380">
        <v>2431</v>
      </c>
      <c r="J16" s="380">
        <v>2468</v>
      </c>
      <c r="K16" s="380">
        <v>3669</v>
      </c>
      <c r="L16" s="380">
        <v>1895</v>
      </c>
      <c r="M16" s="380">
        <v>1774</v>
      </c>
      <c r="N16" s="380">
        <v>3419</v>
      </c>
      <c r="O16" s="380">
        <v>1762</v>
      </c>
      <c r="P16" s="380">
        <v>1657</v>
      </c>
      <c r="Q16" s="589">
        <v>250</v>
      </c>
      <c r="R16" s="589">
        <v>133</v>
      </c>
      <c r="S16" s="589">
        <v>117</v>
      </c>
      <c r="T16" s="157" t="s">
        <v>87</v>
      </c>
    </row>
    <row r="17" spans="1:20" s="80" customFormat="1" ht="20.100000000000001" customHeight="1">
      <c r="A17" s="155" t="s">
        <v>88</v>
      </c>
      <c r="B17" s="380">
        <v>7445</v>
      </c>
      <c r="C17" s="380">
        <v>3745</v>
      </c>
      <c r="D17" s="380">
        <v>3700</v>
      </c>
      <c r="E17" s="380">
        <v>6909</v>
      </c>
      <c r="F17" s="380">
        <v>3486</v>
      </c>
      <c r="G17" s="380">
        <v>3423</v>
      </c>
      <c r="H17" s="380">
        <v>3822</v>
      </c>
      <c r="I17" s="380">
        <v>1905</v>
      </c>
      <c r="J17" s="380">
        <v>1917</v>
      </c>
      <c r="K17" s="380">
        <v>2897</v>
      </c>
      <c r="L17" s="380">
        <v>1474</v>
      </c>
      <c r="M17" s="380">
        <v>1423</v>
      </c>
      <c r="N17" s="380">
        <v>2361</v>
      </c>
      <c r="O17" s="380">
        <v>1215</v>
      </c>
      <c r="P17" s="380">
        <v>1146</v>
      </c>
      <c r="Q17" s="589">
        <v>536</v>
      </c>
      <c r="R17" s="589">
        <v>259</v>
      </c>
      <c r="S17" s="589">
        <v>277</v>
      </c>
      <c r="T17" s="157" t="s">
        <v>89</v>
      </c>
    </row>
    <row r="18" spans="1:20" s="80" customFormat="1" ht="20.100000000000001" customHeight="1">
      <c r="A18" s="155" t="s">
        <v>90</v>
      </c>
      <c r="B18" s="380">
        <v>6832</v>
      </c>
      <c r="C18" s="380">
        <v>3459</v>
      </c>
      <c r="D18" s="380">
        <v>3373</v>
      </c>
      <c r="E18" s="380">
        <v>6404</v>
      </c>
      <c r="F18" s="380">
        <v>3292</v>
      </c>
      <c r="G18" s="380">
        <v>3112</v>
      </c>
      <c r="H18" s="380">
        <v>3458</v>
      </c>
      <c r="I18" s="380">
        <v>1763</v>
      </c>
      <c r="J18" s="380">
        <v>1695</v>
      </c>
      <c r="K18" s="380">
        <v>2706</v>
      </c>
      <c r="L18" s="380">
        <v>1347</v>
      </c>
      <c r="M18" s="380">
        <v>1359</v>
      </c>
      <c r="N18" s="380">
        <v>2278</v>
      </c>
      <c r="O18" s="380">
        <v>1180</v>
      </c>
      <c r="P18" s="380">
        <v>1098</v>
      </c>
      <c r="Q18" s="589">
        <v>428</v>
      </c>
      <c r="R18" s="589">
        <v>167</v>
      </c>
      <c r="S18" s="589">
        <v>261</v>
      </c>
      <c r="T18" s="157" t="s">
        <v>91</v>
      </c>
    </row>
    <row r="19" spans="1:20" s="80" customFormat="1" ht="20.100000000000001" customHeight="1">
      <c r="A19" s="155" t="s">
        <v>92</v>
      </c>
      <c r="B19" s="380">
        <v>7060</v>
      </c>
      <c r="C19" s="380">
        <v>3633</v>
      </c>
      <c r="D19" s="380">
        <v>3427</v>
      </c>
      <c r="E19" s="380">
        <v>6653</v>
      </c>
      <c r="F19" s="380">
        <v>3429</v>
      </c>
      <c r="G19" s="380">
        <v>3224</v>
      </c>
      <c r="H19" s="380">
        <v>3648</v>
      </c>
      <c r="I19" s="380">
        <v>1887</v>
      </c>
      <c r="J19" s="380">
        <v>1761</v>
      </c>
      <c r="K19" s="380">
        <v>2689</v>
      </c>
      <c r="L19" s="380">
        <v>1369</v>
      </c>
      <c r="M19" s="380">
        <v>1320</v>
      </c>
      <c r="N19" s="380">
        <v>2282</v>
      </c>
      <c r="O19" s="380">
        <v>1165</v>
      </c>
      <c r="P19" s="380">
        <v>1117</v>
      </c>
      <c r="Q19" s="589">
        <v>407</v>
      </c>
      <c r="R19" s="589">
        <v>204</v>
      </c>
      <c r="S19" s="589">
        <v>203</v>
      </c>
      <c r="T19" s="157" t="s">
        <v>93</v>
      </c>
    </row>
    <row r="20" spans="1:20" s="80" customFormat="1" ht="20.100000000000001" customHeight="1">
      <c r="A20" s="155" t="s">
        <v>94</v>
      </c>
      <c r="B20" s="380">
        <v>7187</v>
      </c>
      <c r="C20" s="380">
        <v>3583</v>
      </c>
      <c r="D20" s="380">
        <v>3604</v>
      </c>
      <c r="E20" s="380">
        <v>6628</v>
      </c>
      <c r="F20" s="380">
        <v>3381</v>
      </c>
      <c r="G20" s="380">
        <v>3247</v>
      </c>
      <c r="H20" s="380">
        <v>3363</v>
      </c>
      <c r="I20" s="380">
        <v>1697</v>
      </c>
      <c r="J20" s="380">
        <v>1666</v>
      </c>
      <c r="K20" s="380">
        <v>3122</v>
      </c>
      <c r="L20" s="380">
        <v>1561</v>
      </c>
      <c r="M20" s="380">
        <v>1561</v>
      </c>
      <c r="N20" s="380">
        <v>2563</v>
      </c>
      <c r="O20" s="380">
        <v>1359</v>
      </c>
      <c r="P20" s="380">
        <v>1204</v>
      </c>
      <c r="Q20" s="589">
        <v>559</v>
      </c>
      <c r="R20" s="589">
        <v>202</v>
      </c>
      <c r="S20" s="589">
        <v>357</v>
      </c>
      <c r="T20" s="157" t="s">
        <v>95</v>
      </c>
    </row>
    <row r="21" spans="1:20" s="80" customFormat="1" ht="20.100000000000001" customHeight="1">
      <c r="A21" s="155" t="s">
        <v>96</v>
      </c>
      <c r="B21" s="380">
        <v>7096</v>
      </c>
      <c r="C21" s="380">
        <v>3532</v>
      </c>
      <c r="D21" s="380">
        <v>3564</v>
      </c>
      <c r="E21" s="380">
        <v>7033</v>
      </c>
      <c r="F21" s="380">
        <v>3499</v>
      </c>
      <c r="G21" s="380">
        <v>3534</v>
      </c>
      <c r="H21" s="380">
        <v>3369</v>
      </c>
      <c r="I21" s="380">
        <v>1678</v>
      </c>
      <c r="J21" s="380">
        <v>1691</v>
      </c>
      <c r="K21" s="380">
        <v>3018</v>
      </c>
      <c r="L21" s="380">
        <v>1493</v>
      </c>
      <c r="M21" s="380">
        <v>1525</v>
      </c>
      <c r="N21" s="380">
        <v>2955</v>
      </c>
      <c r="O21" s="380">
        <v>1460</v>
      </c>
      <c r="P21" s="380">
        <v>1495</v>
      </c>
      <c r="Q21" s="589">
        <v>63</v>
      </c>
      <c r="R21" s="589">
        <v>33</v>
      </c>
      <c r="S21" s="589">
        <v>30</v>
      </c>
      <c r="T21" s="157" t="s">
        <v>97</v>
      </c>
    </row>
    <row r="22" spans="1:20" s="80" customFormat="1" ht="20.100000000000001" customHeight="1">
      <c r="A22" s="155" t="s">
        <v>98</v>
      </c>
      <c r="B22" s="380">
        <v>7289</v>
      </c>
      <c r="C22" s="380">
        <v>3661</v>
      </c>
      <c r="D22" s="380">
        <v>3628</v>
      </c>
      <c r="E22" s="380">
        <v>7032</v>
      </c>
      <c r="F22" s="380">
        <v>3585</v>
      </c>
      <c r="G22" s="380">
        <v>3447</v>
      </c>
      <c r="H22" s="380">
        <v>3347</v>
      </c>
      <c r="I22" s="380">
        <v>1678</v>
      </c>
      <c r="J22" s="380">
        <v>1669</v>
      </c>
      <c r="K22" s="380">
        <v>3267</v>
      </c>
      <c r="L22" s="380">
        <v>1656</v>
      </c>
      <c r="M22" s="380">
        <v>1611</v>
      </c>
      <c r="N22" s="380">
        <v>3010</v>
      </c>
      <c r="O22" s="380">
        <v>1580</v>
      </c>
      <c r="P22" s="380">
        <v>1430</v>
      </c>
      <c r="Q22" s="589">
        <v>257</v>
      </c>
      <c r="R22" s="589">
        <v>76</v>
      </c>
      <c r="S22" s="589">
        <v>181</v>
      </c>
      <c r="T22" s="157" t="s">
        <v>99</v>
      </c>
    </row>
    <row r="23" spans="1:20" s="80" customFormat="1" ht="20.100000000000001" customHeight="1">
      <c r="A23" s="155" t="s">
        <v>100</v>
      </c>
      <c r="B23" s="380">
        <v>6652</v>
      </c>
      <c r="C23" s="380">
        <v>3437</v>
      </c>
      <c r="D23" s="380">
        <v>3215</v>
      </c>
      <c r="E23" s="380">
        <v>6120</v>
      </c>
      <c r="F23" s="380">
        <v>3188</v>
      </c>
      <c r="G23" s="380">
        <v>2932</v>
      </c>
      <c r="H23" s="380">
        <v>3335</v>
      </c>
      <c r="I23" s="380">
        <v>1707</v>
      </c>
      <c r="J23" s="380">
        <v>1628</v>
      </c>
      <c r="K23" s="380">
        <v>2665</v>
      </c>
      <c r="L23" s="380">
        <v>1397</v>
      </c>
      <c r="M23" s="380">
        <v>1268</v>
      </c>
      <c r="N23" s="380">
        <v>2133</v>
      </c>
      <c r="O23" s="380">
        <v>1148</v>
      </c>
      <c r="P23" s="380">
        <v>985</v>
      </c>
      <c r="Q23" s="589">
        <v>532</v>
      </c>
      <c r="R23" s="589">
        <v>249</v>
      </c>
      <c r="S23" s="589">
        <v>283</v>
      </c>
      <c r="T23" s="157" t="s">
        <v>101</v>
      </c>
    </row>
    <row r="24" spans="1:20" s="80" customFormat="1" ht="20.100000000000001" customHeight="1">
      <c r="A24" s="155" t="s">
        <v>102</v>
      </c>
      <c r="B24" s="380">
        <v>7192</v>
      </c>
      <c r="C24" s="380">
        <v>3615</v>
      </c>
      <c r="D24" s="380">
        <v>3577</v>
      </c>
      <c r="E24" s="380">
        <v>6874</v>
      </c>
      <c r="F24" s="380">
        <v>3487</v>
      </c>
      <c r="G24" s="380">
        <v>3387</v>
      </c>
      <c r="H24" s="380">
        <v>3866</v>
      </c>
      <c r="I24" s="380">
        <v>1959</v>
      </c>
      <c r="J24" s="380">
        <v>1907</v>
      </c>
      <c r="K24" s="380">
        <v>2629</v>
      </c>
      <c r="L24" s="380">
        <v>1295</v>
      </c>
      <c r="M24" s="380">
        <v>1334</v>
      </c>
      <c r="N24" s="380">
        <v>2311</v>
      </c>
      <c r="O24" s="380">
        <v>1167</v>
      </c>
      <c r="P24" s="380">
        <v>1144</v>
      </c>
      <c r="Q24" s="589">
        <v>318</v>
      </c>
      <c r="R24" s="589">
        <v>128</v>
      </c>
      <c r="S24" s="589">
        <v>190</v>
      </c>
      <c r="T24" s="157" t="s">
        <v>103</v>
      </c>
    </row>
    <row r="25" spans="1:20" s="80" customFormat="1" ht="20.100000000000001" customHeight="1">
      <c r="A25" s="174" t="s">
        <v>104</v>
      </c>
      <c r="B25" s="578">
        <v>8509</v>
      </c>
      <c r="C25" s="578">
        <v>4341</v>
      </c>
      <c r="D25" s="578">
        <v>4168</v>
      </c>
      <c r="E25" s="578">
        <v>8387</v>
      </c>
      <c r="F25" s="578">
        <v>4342</v>
      </c>
      <c r="G25" s="578">
        <v>4045</v>
      </c>
      <c r="H25" s="578">
        <v>4600</v>
      </c>
      <c r="I25" s="578">
        <v>2377</v>
      </c>
      <c r="J25" s="578">
        <v>2223</v>
      </c>
      <c r="K25" s="578">
        <v>3047</v>
      </c>
      <c r="L25" s="578">
        <v>1505</v>
      </c>
      <c r="M25" s="578">
        <v>1542</v>
      </c>
      <c r="N25" s="578">
        <v>2925</v>
      </c>
      <c r="O25" s="578">
        <v>1506</v>
      </c>
      <c r="P25" s="578">
        <v>1419</v>
      </c>
      <c r="Q25" s="590">
        <v>122</v>
      </c>
      <c r="R25" s="590">
        <v>-1</v>
      </c>
      <c r="S25" s="590">
        <v>123</v>
      </c>
      <c r="T25" s="177" t="s">
        <v>105</v>
      </c>
    </row>
    <row r="26" spans="1:20" s="80" customFormat="1" ht="8.25" customHeight="1">
      <c r="A26" s="135"/>
      <c r="B26" s="152"/>
      <c r="C26" s="152"/>
      <c r="D26" s="152"/>
      <c r="E26" s="152"/>
      <c r="F26" s="152"/>
      <c r="G26" s="152"/>
      <c r="H26" s="152"/>
      <c r="I26" s="152"/>
      <c r="J26" s="152"/>
      <c r="K26" s="152"/>
      <c r="L26" s="152"/>
      <c r="M26" s="152"/>
      <c r="N26" s="152"/>
      <c r="O26" s="152"/>
      <c r="P26" s="152"/>
      <c r="Q26" s="152"/>
      <c r="R26" s="152"/>
      <c r="S26" s="152"/>
      <c r="T26" s="135"/>
    </row>
    <row r="27" spans="1:20" s="27" customFormat="1" ht="20.100000000000001" customHeight="1">
      <c r="A27" s="879" t="s">
        <v>334</v>
      </c>
      <c r="B27" s="879"/>
      <c r="C27" s="879"/>
      <c r="D27" s="879"/>
      <c r="E27" s="410"/>
      <c r="F27" s="410"/>
      <c r="G27" s="410"/>
      <c r="H27" s="410"/>
      <c r="I27" s="410"/>
      <c r="J27" s="574"/>
      <c r="K27" s="309"/>
      <c r="L27" s="309"/>
      <c r="M27" s="575"/>
      <c r="N27" s="309"/>
      <c r="O27" s="309"/>
      <c r="P27" s="858" t="s">
        <v>118</v>
      </c>
      <c r="Q27" s="858"/>
      <c r="R27" s="858"/>
      <c r="S27" s="858"/>
      <c r="T27" s="858"/>
    </row>
    <row r="28" spans="1:20" s="27" customFormat="1" ht="20.100000000000001" customHeight="1">
      <c r="A28" s="844" t="s">
        <v>240</v>
      </c>
      <c r="B28" s="844"/>
      <c r="C28" s="844"/>
      <c r="D28" s="844"/>
      <c r="E28" s="844"/>
      <c r="F28" s="844"/>
      <c r="G28" s="844"/>
      <c r="H28" s="844"/>
      <c r="I28" s="844"/>
      <c r="J28" s="577"/>
      <c r="K28" s="309"/>
      <c r="L28" s="878" t="s">
        <v>356</v>
      </c>
      <c r="M28" s="878"/>
      <c r="N28" s="878"/>
      <c r="O28" s="878"/>
      <c r="P28" s="878"/>
      <c r="Q28" s="878"/>
      <c r="R28" s="878"/>
      <c r="S28" s="878"/>
      <c r="T28" s="878"/>
    </row>
    <row r="29" spans="1:20" s="31" customFormat="1" ht="13.5" customHeight="1">
      <c r="A29" s="844"/>
      <c r="B29" s="844"/>
      <c r="C29" s="844"/>
      <c r="D29" s="844"/>
      <c r="E29" s="844"/>
      <c r="F29" s="844"/>
      <c r="G29" s="844"/>
      <c r="H29" s="844"/>
      <c r="I29" s="844"/>
      <c r="J29" s="574"/>
      <c r="K29" s="309" t="s">
        <v>119</v>
      </c>
      <c r="L29" s="878"/>
      <c r="M29" s="878"/>
      <c r="N29" s="878"/>
      <c r="O29" s="878"/>
      <c r="P29" s="878"/>
      <c r="Q29" s="878"/>
      <c r="R29" s="878"/>
      <c r="S29" s="878"/>
      <c r="T29" s="878"/>
    </row>
    <row r="30" spans="1:20" s="27" customFormat="1" ht="20.100000000000001" customHeight="1">
      <c r="A30" s="576"/>
      <c r="B30" s="576"/>
      <c r="C30" s="576"/>
      <c r="D30" s="576"/>
      <c r="E30" s="576"/>
      <c r="F30" s="576"/>
      <c r="G30" s="576"/>
      <c r="H30" s="576"/>
      <c r="I30" s="576"/>
      <c r="J30" s="576"/>
      <c r="K30" s="141"/>
      <c r="L30" s="142"/>
      <c r="M30" s="143"/>
      <c r="N30" s="143"/>
      <c r="O30" s="143"/>
      <c r="P30" s="143"/>
      <c r="Q30" s="143"/>
      <c r="R30" s="143"/>
      <c r="S30" s="143"/>
      <c r="T30" s="143"/>
    </row>
    <row r="31" spans="1:20" s="27" customFormat="1" ht="20.100000000000001" customHeight="1">
      <c r="A31" s="143"/>
      <c r="B31" s="143"/>
      <c r="C31" s="143"/>
      <c r="D31" s="143"/>
      <c r="E31" s="143"/>
      <c r="F31" s="143"/>
      <c r="G31" s="143"/>
      <c r="H31" s="143"/>
      <c r="I31" s="143"/>
      <c r="J31" s="310"/>
      <c r="K31" s="141"/>
      <c r="L31" s="142"/>
      <c r="M31" s="142"/>
      <c r="N31" s="143"/>
      <c r="O31" s="143"/>
      <c r="P31" s="143"/>
      <c r="Q31" s="143"/>
      <c r="R31" s="143"/>
      <c r="S31" s="143"/>
      <c r="T31" s="411"/>
    </row>
    <row r="32" spans="1:20" s="27" customFormat="1" ht="20.100000000000001" customHeight="1">
      <c r="A32" s="412"/>
      <c r="B32" s="412"/>
      <c r="C32" s="412"/>
      <c r="D32" s="412"/>
      <c r="E32" s="412"/>
      <c r="F32" s="412"/>
      <c r="G32" s="412"/>
      <c r="H32" s="412"/>
      <c r="I32" s="412"/>
      <c r="J32" s="412"/>
      <c r="K32" s="412"/>
      <c r="L32" s="412"/>
      <c r="M32" s="412"/>
      <c r="N32" s="412"/>
      <c r="O32" s="412"/>
      <c r="P32" s="412"/>
      <c r="Q32" s="412"/>
      <c r="R32" s="412"/>
      <c r="S32" s="412"/>
      <c r="T32" s="412"/>
    </row>
    <row r="33" spans="1:20" s="27" customFormat="1" ht="20.100000000000001" customHeight="1">
      <c r="A33" s="412"/>
      <c r="B33" s="412"/>
      <c r="C33" s="412"/>
      <c r="D33" s="412"/>
      <c r="E33" s="412"/>
      <c r="F33" s="412"/>
      <c r="G33" s="412"/>
      <c r="H33" s="412"/>
      <c r="I33" s="412"/>
      <c r="J33" s="412"/>
      <c r="K33" s="412"/>
      <c r="L33" s="412"/>
      <c r="M33" s="412"/>
      <c r="N33" s="412"/>
      <c r="O33" s="412"/>
      <c r="P33" s="412"/>
      <c r="Q33" s="412"/>
      <c r="R33" s="412"/>
      <c r="S33" s="412"/>
      <c r="T33" s="412"/>
    </row>
    <row r="34" spans="1:20" s="27" customFormat="1" ht="20.100000000000001" customHeight="1">
      <c r="A34" s="412"/>
      <c r="B34" s="412"/>
      <c r="C34" s="412"/>
      <c r="D34" s="412"/>
      <c r="E34" s="412"/>
      <c r="F34" s="412"/>
      <c r="G34" s="412"/>
      <c r="H34" s="412"/>
      <c r="I34" s="412"/>
      <c r="J34" s="412"/>
      <c r="K34" s="412"/>
      <c r="L34" s="412"/>
      <c r="M34" s="412"/>
      <c r="N34" s="412"/>
      <c r="O34" s="412"/>
      <c r="P34" s="412"/>
      <c r="Q34" s="412"/>
      <c r="R34" s="412"/>
      <c r="S34" s="412"/>
      <c r="T34" s="412"/>
    </row>
    <row r="35" spans="1:20" s="27" customFormat="1" ht="20.100000000000001" customHeight="1">
      <c r="A35" s="412"/>
      <c r="B35" s="412"/>
      <c r="C35" s="412"/>
      <c r="D35" s="412"/>
      <c r="E35" s="412"/>
      <c r="F35" s="412"/>
      <c r="G35" s="412"/>
      <c r="H35" s="412"/>
      <c r="I35" s="412"/>
      <c r="J35" s="412"/>
      <c r="K35" s="412"/>
      <c r="L35" s="412"/>
      <c r="M35" s="412"/>
      <c r="N35" s="412"/>
      <c r="O35" s="412"/>
      <c r="P35" s="412"/>
      <c r="Q35" s="412"/>
      <c r="R35" s="412"/>
      <c r="S35" s="412"/>
      <c r="T35" s="412"/>
    </row>
    <row r="36" spans="1:20" s="27" customFormat="1" ht="20.100000000000001" customHeight="1">
      <c r="A36" s="412"/>
      <c r="B36" s="412"/>
      <c r="C36" s="412"/>
      <c r="D36" s="412"/>
      <c r="E36" s="412"/>
      <c r="F36" s="412"/>
      <c r="G36" s="412"/>
      <c r="H36" s="412"/>
      <c r="I36" s="412"/>
      <c r="J36" s="412"/>
      <c r="K36" s="412"/>
      <c r="L36" s="412"/>
      <c r="M36" s="412"/>
      <c r="N36" s="412"/>
      <c r="O36" s="412"/>
      <c r="P36" s="412"/>
      <c r="Q36" s="412"/>
      <c r="R36" s="412"/>
      <c r="S36" s="412"/>
      <c r="T36" s="412"/>
    </row>
    <row r="37" spans="1:20" s="27" customFormat="1" ht="20.100000000000001" customHeight="1">
      <c r="A37" s="412"/>
      <c r="B37" s="412"/>
      <c r="C37" s="412"/>
      <c r="D37" s="412"/>
      <c r="E37" s="412"/>
      <c r="F37" s="412"/>
      <c r="G37" s="412"/>
      <c r="H37" s="412"/>
      <c r="I37" s="412"/>
      <c r="J37" s="412"/>
      <c r="K37" s="412"/>
      <c r="L37" s="412"/>
      <c r="M37" s="412"/>
      <c r="N37" s="412"/>
      <c r="O37" s="412"/>
      <c r="P37" s="412"/>
      <c r="Q37" s="412"/>
      <c r="R37" s="412"/>
      <c r="S37" s="412"/>
      <c r="T37" s="412"/>
    </row>
    <row r="38" spans="1:20" s="27" customFormat="1">
      <c r="A38" s="412"/>
      <c r="B38" s="412"/>
      <c r="C38" s="412"/>
      <c r="D38" s="412"/>
      <c r="E38" s="412"/>
      <c r="F38" s="412"/>
      <c r="G38" s="412"/>
      <c r="H38" s="412"/>
      <c r="I38" s="412"/>
      <c r="J38" s="412"/>
      <c r="K38" s="412"/>
      <c r="L38" s="412"/>
      <c r="M38" s="412"/>
      <c r="N38" s="412"/>
      <c r="O38" s="412"/>
      <c r="P38" s="412"/>
      <c r="Q38" s="412"/>
      <c r="R38" s="412"/>
      <c r="S38" s="412"/>
      <c r="T38" s="412"/>
    </row>
    <row r="39" spans="1:20" s="27" customFormat="1">
      <c r="A39" s="412"/>
      <c r="B39" s="412"/>
      <c r="C39" s="412"/>
      <c r="D39" s="412"/>
      <c r="E39" s="412"/>
      <c r="F39" s="412"/>
      <c r="G39" s="412"/>
      <c r="H39" s="412"/>
      <c r="I39" s="412"/>
      <c r="J39" s="412"/>
      <c r="K39" s="412"/>
      <c r="L39" s="412"/>
      <c r="M39" s="412"/>
      <c r="N39" s="412"/>
      <c r="O39" s="412"/>
      <c r="P39" s="412"/>
      <c r="Q39" s="412"/>
      <c r="R39" s="412"/>
      <c r="S39" s="412"/>
      <c r="T39" s="412"/>
    </row>
    <row r="40" spans="1:20" s="27" customFormat="1">
      <c r="A40" s="412"/>
      <c r="B40" s="412"/>
      <c r="C40" s="412"/>
      <c r="D40" s="412"/>
      <c r="E40" s="412"/>
      <c r="F40" s="412"/>
      <c r="G40" s="412"/>
      <c r="H40" s="412"/>
      <c r="I40" s="412"/>
      <c r="J40" s="412"/>
      <c r="K40" s="412"/>
      <c r="L40" s="412"/>
      <c r="M40" s="412"/>
      <c r="N40" s="412"/>
      <c r="O40" s="412"/>
      <c r="P40" s="412"/>
      <c r="Q40" s="412"/>
      <c r="R40" s="412"/>
      <c r="S40" s="412"/>
      <c r="T40" s="412"/>
    </row>
    <row r="41" spans="1:20" s="27" customFormat="1">
      <c r="A41" s="412"/>
      <c r="B41" s="412"/>
      <c r="C41" s="412"/>
      <c r="D41" s="412"/>
      <c r="E41" s="412"/>
      <c r="F41" s="412"/>
      <c r="G41" s="412"/>
      <c r="H41" s="412"/>
      <c r="I41" s="412"/>
      <c r="J41" s="412"/>
      <c r="K41" s="412"/>
      <c r="L41" s="412"/>
      <c r="M41" s="412"/>
      <c r="N41" s="412"/>
      <c r="O41" s="412"/>
      <c r="P41" s="412"/>
      <c r="Q41" s="412"/>
      <c r="R41" s="412"/>
      <c r="S41" s="412"/>
      <c r="T41" s="412"/>
    </row>
    <row r="42" spans="1:20" s="27" customFormat="1">
      <c r="A42" s="412"/>
      <c r="B42" s="412"/>
      <c r="C42" s="412"/>
      <c r="D42" s="412"/>
      <c r="E42" s="412"/>
      <c r="F42" s="412"/>
      <c r="G42" s="412"/>
      <c r="H42" s="412"/>
      <c r="I42" s="412"/>
      <c r="J42" s="412"/>
      <c r="K42" s="412"/>
      <c r="L42" s="412"/>
      <c r="M42" s="412"/>
      <c r="N42" s="412"/>
      <c r="O42" s="412"/>
      <c r="P42" s="412"/>
      <c r="Q42" s="412"/>
      <c r="R42" s="412"/>
      <c r="S42" s="412"/>
      <c r="T42" s="412"/>
    </row>
    <row r="43" spans="1:20" s="27" customFormat="1">
      <c r="A43" s="412"/>
      <c r="B43" s="412"/>
      <c r="C43" s="412"/>
      <c r="D43" s="412"/>
      <c r="E43" s="412"/>
      <c r="F43" s="412"/>
      <c r="G43" s="412"/>
      <c r="H43" s="412"/>
      <c r="I43" s="412"/>
      <c r="J43" s="412"/>
      <c r="K43" s="412"/>
      <c r="L43" s="412"/>
      <c r="M43" s="412"/>
      <c r="N43" s="412"/>
      <c r="O43" s="412"/>
      <c r="P43" s="412"/>
      <c r="Q43" s="412"/>
      <c r="R43" s="412"/>
      <c r="S43" s="412"/>
      <c r="T43" s="412"/>
    </row>
    <row r="44" spans="1:20" s="27" customFormat="1">
      <c r="A44" s="412"/>
      <c r="B44" s="412"/>
      <c r="C44" s="412"/>
      <c r="D44" s="412"/>
      <c r="E44" s="412"/>
      <c r="F44" s="412"/>
      <c r="G44" s="412"/>
      <c r="H44" s="412"/>
      <c r="I44" s="412"/>
      <c r="J44" s="412"/>
      <c r="K44" s="412"/>
      <c r="L44" s="412"/>
      <c r="M44" s="412"/>
      <c r="N44" s="412"/>
      <c r="O44" s="412"/>
      <c r="P44" s="412"/>
      <c r="Q44" s="412"/>
      <c r="R44" s="412"/>
      <c r="S44" s="412"/>
      <c r="T44" s="412"/>
    </row>
    <row r="45" spans="1:20" s="27" customFormat="1">
      <c r="A45" s="412"/>
      <c r="B45" s="412"/>
      <c r="C45" s="412"/>
      <c r="D45" s="412"/>
      <c r="E45" s="412"/>
      <c r="F45" s="412"/>
      <c r="G45" s="412"/>
      <c r="H45" s="412"/>
      <c r="I45" s="412"/>
      <c r="J45" s="412"/>
      <c r="K45" s="412"/>
      <c r="L45" s="412"/>
      <c r="M45" s="412"/>
      <c r="N45" s="412"/>
      <c r="O45" s="412"/>
      <c r="P45" s="412"/>
      <c r="Q45" s="412"/>
      <c r="R45" s="412"/>
      <c r="S45" s="412"/>
      <c r="T45" s="412"/>
    </row>
    <row r="46" spans="1:20" s="27" customFormat="1">
      <c r="A46" s="412"/>
      <c r="B46" s="412"/>
      <c r="C46" s="412"/>
      <c r="D46" s="412"/>
      <c r="E46" s="412"/>
      <c r="F46" s="412"/>
      <c r="G46" s="412"/>
      <c r="H46" s="412"/>
      <c r="I46" s="412"/>
      <c r="J46" s="412"/>
      <c r="K46" s="412"/>
      <c r="L46" s="412"/>
      <c r="M46" s="412"/>
      <c r="N46" s="412"/>
      <c r="O46" s="412"/>
      <c r="P46" s="412"/>
      <c r="Q46" s="412"/>
      <c r="R46" s="412"/>
      <c r="S46" s="412"/>
      <c r="T46" s="412"/>
    </row>
    <row r="47" spans="1:20" s="27" customFormat="1">
      <c r="A47" s="412"/>
      <c r="B47" s="412"/>
      <c r="C47" s="412"/>
      <c r="D47" s="412"/>
      <c r="E47" s="412"/>
      <c r="F47" s="412"/>
      <c r="G47" s="412"/>
      <c r="H47" s="412"/>
      <c r="I47" s="412"/>
      <c r="J47" s="412"/>
      <c r="K47" s="412"/>
      <c r="L47" s="412"/>
      <c r="M47" s="412"/>
      <c r="N47" s="412"/>
      <c r="O47" s="412"/>
      <c r="P47" s="412"/>
      <c r="Q47" s="412"/>
      <c r="R47" s="412"/>
      <c r="S47" s="412"/>
      <c r="T47" s="412"/>
    </row>
    <row r="48" spans="1:20" s="27" customFormat="1">
      <c r="A48" s="412"/>
      <c r="B48" s="412"/>
      <c r="C48" s="412"/>
      <c r="D48" s="412"/>
      <c r="E48" s="412"/>
      <c r="F48" s="412"/>
      <c r="G48" s="412"/>
      <c r="H48" s="412"/>
      <c r="I48" s="412"/>
      <c r="J48" s="412"/>
      <c r="K48" s="412"/>
      <c r="L48" s="412"/>
      <c r="M48" s="412"/>
      <c r="N48" s="412"/>
      <c r="O48" s="412"/>
      <c r="P48" s="412"/>
      <c r="Q48" s="412"/>
      <c r="R48" s="412"/>
      <c r="S48" s="412"/>
      <c r="T48" s="412"/>
    </row>
    <row r="49" spans="1:20" s="27" customFormat="1">
      <c r="A49" s="412"/>
      <c r="B49" s="412"/>
      <c r="C49" s="412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  <c r="O49" s="412"/>
      <c r="P49" s="412"/>
      <c r="Q49" s="412"/>
      <c r="R49" s="412"/>
      <c r="S49" s="412"/>
      <c r="T49" s="412"/>
    </row>
    <row r="50" spans="1:20" s="27" customFormat="1">
      <c r="A50" s="412"/>
      <c r="B50" s="412"/>
      <c r="C50" s="412"/>
      <c r="D50" s="412"/>
      <c r="E50" s="412"/>
      <c r="F50" s="412"/>
      <c r="G50" s="412"/>
      <c r="H50" s="412"/>
      <c r="I50" s="412"/>
      <c r="J50" s="412"/>
      <c r="K50" s="412"/>
      <c r="L50" s="412"/>
      <c r="M50" s="412"/>
      <c r="N50" s="412"/>
      <c r="O50" s="412"/>
      <c r="P50" s="412"/>
      <c r="Q50" s="412"/>
      <c r="R50" s="412"/>
      <c r="S50" s="412"/>
      <c r="T50" s="412"/>
    </row>
    <row r="51" spans="1:20" s="27" customFormat="1">
      <c r="A51" s="412"/>
      <c r="B51" s="412"/>
      <c r="C51" s="412"/>
      <c r="D51" s="412"/>
      <c r="E51" s="412"/>
      <c r="F51" s="412"/>
      <c r="G51" s="412"/>
      <c r="H51" s="412"/>
      <c r="I51" s="412"/>
      <c r="J51" s="412"/>
      <c r="K51" s="412"/>
      <c r="L51" s="412"/>
      <c r="M51" s="412"/>
      <c r="N51" s="412"/>
      <c r="O51" s="412"/>
      <c r="P51" s="412"/>
      <c r="Q51" s="412"/>
      <c r="R51" s="412"/>
      <c r="S51" s="412"/>
      <c r="T51" s="412"/>
    </row>
    <row r="52" spans="1:20" s="27" customFormat="1">
      <c r="A52" s="412"/>
      <c r="B52" s="412"/>
      <c r="C52" s="412"/>
      <c r="D52" s="412"/>
      <c r="E52" s="412"/>
      <c r="F52" s="412"/>
      <c r="G52" s="412"/>
      <c r="H52" s="412"/>
      <c r="I52" s="412"/>
      <c r="J52" s="412"/>
      <c r="K52" s="412"/>
      <c r="L52" s="412"/>
      <c r="M52" s="412"/>
      <c r="N52" s="412"/>
      <c r="O52" s="412"/>
      <c r="P52" s="412"/>
      <c r="Q52" s="412"/>
      <c r="R52" s="412"/>
      <c r="S52" s="412"/>
      <c r="T52" s="412"/>
    </row>
    <row r="53" spans="1:20" s="27" customFormat="1">
      <c r="A53" s="412"/>
      <c r="B53" s="412"/>
      <c r="C53" s="412"/>
      <c r="D53" s="412"/>
      <c r="E53" s="412"/>
      <c r="F53" s="412"/>
      <c r="G53" s="412"/>
      <c r="H53" s="412"/>
      <c r="I53" s="412"/>
      <c r="J53" s="412"/>
      <c r="K53" s="412"/>
      <c r="L53" s="412"/>
      <c r="M53" s="412"/>
      <c r="N53" s="412"/>
      <c r="O53" s="412"/>
      <c r="P53" s="412"/>
      <c r="Q53" s="412"/>
      <c r="R53" s="412"/>
      <c r="S53" s="412"/>
      <c r="T53" s="412"/>
    </row>
    <row r="54" spans="1:20" s="27" customFormat="1">
      <c r="A54" s="412"/>
      <c r="B54" s="412"/>
      <c r="C54" s="412"/>
      <c r="D54" s="412"/>
      <c r="E54" s="412"/>
      <c r="F54" s="412"/>
      <c r="G54" s="412"/>
      <c r="H54" s="412"/>
      <c r="I54" s="412"/>
      <c r="J54" s="412"/>
      <c r="K54" s="412"/>
      <c r="L54" s="412"/>
      <c r="M54" s="412"/>
      <c r="N54" s="412"/>
      <c r="O54" s="412"/>
      <c r="P54" s="412"/>
      <c r="Q54" s="412"/>
      <c r="R54" s="412"/>
      <c r="S54" s="412"/>
      <c r="T54" s="412"/>
    </row>
    <row r="55" spans="1:20" s="27" customFormat="1">
      <c r="A55" s="412"/>
      <c r="B55" s="412"/>
      <c r="C55" s="412"/>
      <c r="D55" s="412"/>
      <c r="E55" s="412"/>
      <c r="F55" s="412"/>
      <c r="G55" s="412"/>
      <c r="H55" s="412"/>
      <c r="I55" s="412"/>
      <c r="J55" s="412"/>
      <c r="K55" s="412"/>
      <c r="L55" s="412"/>
      <c r="M55" s="412"/>
      <c r="N55" s="412"/>
      <c r="O55" s="412"/>
      <c r="P55" s="412"/>
      <c r="Q55" s="412"/>
      <c r="R55" s="412"/>
      <c r="S55" s="412"/>
      <c r="T55" s="412"/>
    </row>
    <row r="56" spans="1:20" s="27" customFormat="1">
      <c r="A56" s="412"/>
      <c r="B56" s="412"/>
      <c r="C56" s="412"/>
      <c r="D56" s="412"/>
      <c r="E56" s="412"/>
      <c r="F56" s="412"/>
      <c r="G56" s="412"/>
      <c r="H56" s="412"/>
      <c r="I56" s="412"/>
      <c r="J56" s="412"/>
      <c r="K56" s="412"/>
      <c r="L56" s="412"/>
      <c r="M56" s="412"/>
      <c r="N56" s="412"/>
      <c r="O56" s="412"/>
      <c r="P56" s="412"/>
      <c r="Q56" s="412"/>
      <c r="R56" s="412"/>
      <c r="S56" s="412"/>
      <c r="T56" s="412"/>
    </row>
    <row r="57" spans="1:20" s="27" customFormat="1">
      <c r="A57" s="412"/>
      <c r="B57" s="412"/>
      <c r="C57" s="412"/>
      <c r="D57" s="412"/>
      <c r="E57" s="412"/>
      <c r="F57" s="412"/>
      <c r="G57" s="412"/>
      <c r="H57" s="412"/>
      <c r="I57" s="412"/>
      <c r="J57" s="412"/>
      <c r="K57" s="412"/>
      <c r="L57" s="412"/>
      <c r="M57" s="412"/>
      <c r="N57" s="412"/>
      <c r="O57" s="412"/>
      <c r="P57" s="412"/>
      <c r="Q57" s="412"/>
      <c r="R57" s="412"/>
      <c r="S57" s="412"/>
      <c r="T57" s="412"/>
    </row>
    <row r="58" spans="1:20" s="27" customFormat="1">
      <c r="A58" s="412"/>
      <c r="B58" s="412"/>
      <c r="C58" s="412"/>
      <c r="D58" s="412"/>
      <c r="E58" s="412"/>
      <c r="F58" s="412"/>
      <c r="G58" s="412"/>
      <c r="H58" s="412"/>
      <c r="I58" s="412"/>
      <c r="J58" s="412"/>
      <c r="K58" s="412"/>
      <c r="L58" s="412"/>
      <c r="M58" s="412"/>
      <c r="N58" s="412"/>
      <c r="O58" s="412"/>
      <c r="P58" s="412"/>
      <c r="Q58" s="412"/>
      <c r="R58" s="412"/>
      <c r="S58" s="412"/>
      <c r="T58" s="412"/>
    </row>
    <row r="59" spans="1:20" s="27" customFormat="1">
      <c r="A59" s="412"/>
      <c r="B59" s="412"/>
      <c r="C59" s="412"/>
      <c r="D59" s="412"/>
      <c r="E59" s="412"/>
      <c r="F59" s="412"/>
      <c r="G59" s="412"/>
      <c r="H59" s="412"/>
      <c r="I59" s="412"/>
      <c r="J59" s="412"/>
      <c r="K59" s="412"/>
      <c r="L59" s="412"/>
      <c r="M59" s="412"/>
      <c r="N59" s="412"/>
      <c r="O59" s="412"/>
      <c r="P59" s="412"/>
      <c r="Q59" s="412"/>
      <c r="R59" s="412"/>
      <c r="S59" s="412"/>
      <c r="T59" s="412"/>
    </row>
    <row r="60" spans="1:20" s="27" customFormat="1">
      <c r="A60" s="412"/>
      <c r="B60" s="412"/>
      <c r="C60" s="412"/>
      <c r="D60" s="412"/>
      <c r="E60" s="412"/>
      <c r="F60" s="412"/>
      <c r="G60" s="412"/>
      <c r="H60" s="412"/>
      <c r="I60" s="412"/>
      <c r="J60" s="412"/>
      <c r="K60" s="412"/>
      <c r="L60" s="412"/>
      <c r="M60" s="412"/>
      <c r="N60" s="412"/>
      <c r="O60" s="412"/>
      <c r="P60" s="412"/>
      <c r="Q60" s="412"/>
      <c r="R60" s="412"/>
      <c r="S60" s="412"/>
      <c r="T60" s="412"/>
    </row>
    <row r="61" spans="1:20" s="27" customFormat="1">
      <c r="A61" s="412"/>
      <c r="B61" s="412"/>
      <c r="C61" s="412"/>
      <c r="D61" s="412"/>
      <c r="E61" s="412"/>
      <c r="F61" s="412"/>
      <c r="G61" s="412"/>
      <c r="H61" s="412"/>
      <c r="I61" s="412"/>
      <c r="J61" s="412"/>
      <c r="K61" s="412"/>
      <c r="L61" s="412"/>
      <c r="M61" s="412"/>
      <c r="N61" s="412"/>
      <c r="O61" s="412"/>
      <c r="P61" s="412"/>
      <c r="Q61" s="412"/>
      <c r="R61" s="412"/>
      <c r="S61" s="412"/>
      <c r="T61" s="412"/>
    </row>
    <row r="62" spans="1:20" s="27" customFormat="1">
      <c r="A62" s="412"/>
      <c r="B62" s="412"/>
      <c r="C62" s="412"/>
      <c r="D62" s="412"/>
      <c r="E62" s="412"/>
      <c r="F62" s="412"/>
      <c r="G62" s="412"/>
      <c r="H62" s="412"/>
      <c r="I62" s="412"/>
      <c r="J62" s="412"/>
      <c r="K62" s="412"/>
      <c r="L62" s="412"/>
      <c r="M62" s="412"/>
      <c r="N62" s="412"/>
      <c r="O62" s="412"/>
      <c r="P62" s="412"/>
      <c r="Q62" s="412"/>
      <c r="R62" s="412"/>
      <c r="S62" s="412"/>
      <c r="T62" s="412"/>
    </row>
    <row r="63" spans="1:20" s="27" customFormat="1">
      <c r="A63" s="412"/>
      <c r="B63" s="412"/>
      <c r="C63" s="412"/>
      <c r="D63" s="412"/>
      <c r="E63" s="412"/>
      <c r="F63" s="412"/>
      <c r="G63" s="412"/>
      <c r="H63" s="412"/>
      <c r="I63" s="412"/>
      <c r="J63" s="412"/>
      <c r="K63" s="412"/>
      <c r="L63" s="412"/>
      <c r="M63" s="412"/>
      <c r="N63" s="412"/>
      <c r="O63" s="412"/>
      <c r="P63" s="412"/>
      <c r="Q63" s="412"/>
      <c r="R63" s="412"/>
      <c r="S63" s="412"/>
      <c r="T63" s="412"/>
    </row>
    <row r="64" spans="1:20" s="27" customFormat="1">
      <c r="A64" s="412"/>
      <c r="B64" s="412"/>
      <c r="C64" s="412"/>
      <c r="D64" s="412"/>
      <c r="E64" s="412"/>
      <c r="F64" s="412"/>
      <c r="G64" s="412"/>
      <c r="H64" s="412"/>
      <c r="I64" s="412"/>
      <c r="J64" s="412"/>
      <c r="K64" s="412"/>
      <c r="L64" s="412"/>
      <c r="M64" s="412"/>
      <c r="N64" s="412"/>
      <c r="O64" s="412"/>
      <c r="P64" s="412"/>
      <c r="Q64" s="412"/>
      <c r="R64" s="412"/>
      <c r="S64" s="412"/>
      <c r="T64" s="412"/>
    </row>
    <row r="65" spans="1:20" s="27" customFormat="1">
      <c r="A65" s="412"/>
      <c r="B65" s="412"/>
      <c r="C65" s="412"/>
      <c r="D65" s="412"/>
      <c r="E65" s="412"/>
      <c r="F65" s="412"/>
      <c r="G65" s="412"/>
      <c r="H65" s="412"/>
      <c r="I65" s="412"/>
      <c r="J65" s="412"/>
      <c r="K65" s="412"/>
      <c r="L65" s="412"/>
      <c r="M65" s="412"/>
      <c r="N65" s="412"/>
      <c r="O65" s="412"/>
      <c r="P65" s="412"/>
      <c r="Q65" s="412"/>
      <c r="R65" s="412"/>
      <c r="S65" s="412"/>
      <c r="T65" s="412"/>
    </row>
    <row r="66" spans="1:20" s="27" customFormat="1">
      <c r="A66" s="412"/>
      <c r="B66" s="412"/>
      <c r="C66" s="412"/>
      <c r="D66" s="412"/>
      <c r="E66" s="412"/>
      <c r="F66" s="412"/>
      <c r="G66" s="412"/>
      <c r="H66" s="412"/>
      <c r="I66" s="412"/>
      <c r="J66" s="412"/>
      <c r="K66" s="412"/>
      <c r="L66" s="412"/>
      <c r="M66" s="412"/>
      <c r="N66" s="412"/>
      <c r="O66" s="412"/>
      <c r="P66" s="412"/>
      <c r="Q66" s="412"/>
      <c r="R66" s="412"/>
      <c r="S66" s="412"/>
      <c r="T66" s="412"/>
    </row>
    <row r="67" spans="1:20" s="27" customFormat="1">
      <c r="A67" s="412"/>
      <c r="B67" s="412"/>
      <c r="C67" s="412"/>
      <c r="D67" s="412"/>
      <c r="E67" s="412"/>
      <c r="F67" s="412"/>
      <c r="G67" s="412"/>
      <c r="H67" s="412"/>
      <c r="I67" s="412"/>
      <c r="J67" s="412"/>
      <c r="K67" s="412"/>
      <c r="L67" s="412"/>
      <c r="M67" s="412"/>
      <c r="N67" s="412"/>
      <c r="O67" s="412"/>
      <c r="P67" s="412"/>
      <c r="Q67" s="412"/>
      <c r="R67" s="412"/>
      <c r="S67" s="412"/>
      <c r="T67" s="412"/>
    </row>
    <row r="68" spans="1:20" s="27" customFormat="1">
      <c r="A68" s="412"/>
      <c r="B68" s="412"/>
      <c r="C68" s="412"/>
      <c r="D68" s="412"/>
      <c r="E68" s="412"/>
      <c r="F68" s="412"/>
      <c r="G68" s="412"/>
      <c r="H68" s="412"/>
      <c r="I68" s="412"/>
      <c r="J68" s="412"/>
      <c r="K68" s="412"/>
      <c r="L68" s="412"/>
      <c r="M68" s="412"/>
      <c r="N68" s="412"/>
      <c r="O68" s="412"/>
      <c r="P68" s="412"/>
      <c r="Q68" s="412"/>
      <c r="R68" s="412"/>
      <c r="S68" s="412"/>
      <c r="T68" s="412"/>
    </row>
    <row r="69" spans="1:20" s="27" customFormat="1">
      <c r="A69" s="412"/>
      <c r="B69" s="412"/>
      <c r="C69" s="412"/>
      <c r="D69" s="412"/>
      <c r="E69" s="412"/>
      <c r="F69" s="412"/>
      <c r="G69" s="412"/>
      <c r="H69" s="412"/>
      <c r="I69" s="412"/>
      <c r="J69" s="412"/>
      <c r="K69" s="412"/>
      <c r="L69" s="412"/>
      <c r="M69" s="412"/>
      <c r="N69" s="412"/>
      <c r="O69" s="412"/>
      <c r="P69" s="412"/>
      <c r="Q69" s="412"/>
      <c r="R69" s="412"/>
      <c r="S69" s="412"/>
      <c r="T69" s="412"/>
    </row>
    <row r="70" spans="1:20" s="27" customFormat="1">
      <c r="A70" s="412"/>
      <c r="B70" s="412"/>
      <c r="C70" s="412"/>
      <c r="D70" s="412"/>
      <c r="E70" s="412"/>
      <c r="F70" s="412"/>
      <c r="G70" s="412"/>
      <c r="H70" s="412"/>
      <c r="I70" s="412"/>
      <c r="J70" s="412"/>
      <c r="K70" s="412"/>
      <c r="L70" s="412"/>
      <c r="M70" s="412"/>
      <c r="N70" s="412"/>
      <c r="O70" s="412"/>
      <c r="P70" s="412"/>
      <c r="Q70" s="412"/>
      <c r="R70" s="412"/>
      <c r="S70" s="412"/>
      <c r="T70" s="412"/>
    </row>
    <row r="71" spans="1:20" s="27" customFormat="1">
      <c r="A71" s="412"/>
      <c r="B71" s="412"/>
      <c r="C71" s="412"/>
      <c r="D71" s="412"/>
      <c r="E71" s="412"/>
      <c r="F71" s="412"/>
      <c r="G71" s="412"/>
      <c r="H71" s="412"/>
      <c r="I71" s="412"/>
      <c r="J71" s="412"/>
      <c r="K71" s="412"/>
      <c r="L71" s="412"/>
      <c r="M71" s="412"/>
      <c r="N71" s="412"/>
      <c r="O71" s="412"/>
      <c r="P71" s="412"/>
      <c r="Q71" s="412"/>
      <c r="R71" s="412"/>
      <c r="S71" s="412"/>
      <c r="T71" s="412"/>
    </row>
    <row r="72" spans="1:20" s="27" customFormat="1">
      <c r="A72" s="412"/>
      <c r="B72" s="412"/>
      <c r="C72" s="412"/>
      <c r="D72" s="412"/>
      <c r="E72" s="412"/>
      <c r="F72" s="412"/>
      <c r="G72" s="412"/>
      <c r="H72" s="412"/>
      <c r="I72" s="412"/>
      <c r="J72" s="412"/>
      <c r="K72" s="412"/>
      <c r="L72" s="412"/>
      <c r="M72" s="412"/>
      <c r="N72" s="412"/>
      <c r="O72" s="412"/>
      <c r="P72" s="412"/>
      <c r="Q72" s="412"/>
      <c r="R72" s="412"/>
      <c r="S72" s="412"/>
      <c r="T72" s="412"/>
    </row>
    <row r="73" spans="1:20" s="27" customFormat="1">
      <c r="A73" s="412"/>
      <c r="B73" s="412"/>
      <c r="C73" s="412"/>
      <c r="D73" s="412"/>
      <c r="E73" s="412"/>
      <c r="F73" s="412"/>
      <c r="G73" s="412"/>
      <c r="H73" s="412"/>
      <c r="I73" s="412"/>
      <c r="J73" s="412"/>
      <c r="K73" s="412"/>
      <c r="L73" s="412"/>
      <c r="M73" s="412"/>
      <c r="N73" s="412"/>
      <c r="O73" s="412"/>
      <c r="P73" s="412"/>
      <c r="Q73" s="412"/>
      <c r="R73" s="412"/>
      <c r="S73" s="412"/>
      <c r="T73" s="412"/>
    </row>
    <row r="74" spans="1:20" s="27" customFormat="1">
      <c r="A74" s="412"/>
      <c r="B74" s="412"/>
      <c r="C74" s="412"/>
      <c r="D74" s="412"/>
      <c r="E74" s="412"/>
      <c r="F74" s="412"/>
      <c r="G74" s="412"/>
      <c r="H74" s="412"/>
      <c r="I74" s="412"/>
      <c r="J74" s="412"/>
      <c r="K74" s="412"/>
      <c r="L74" s="412"/>
      <c r="M74" s="412"/>
      <c r="N74" s="412"/>
      <c r="O74" s="412"/>
      <c r="P74" s="412"/>
      <c r="Q74" s="412"/>
      <c r="R74" s="412"/>
      <c r="S74" s="412"/>
      <c r="T74" s="412"/>
    </row>
  </sheetData>
  <mergeCells count="19">
    <mergeCell ref="A28:I28"/>
    <mergeCell ref="L28:T29"/>
    <mergeCell ref="A27:D27"/>
    <mergeCell ref="A29:I29"/>
    <mergeCell ref="K1:T1"/>
    <mergeCell ref="A1:J1"/>
    <mergeCell ref="A3:B3"/>
    <mergeCell ref="S3:T3"/>
    <mergeCell ref="P27:T27"/>
    <mergeCell ref="A4:A6"/>
    <mergeCell ref="T4:T6"/>
    <mergeCell ref="B4:G4"/>
    <mergeCell ref="H4:J5"/>
    <mergeCell ref="K4:P4"/>
    <mergeCell ref="Q4:S5"/>
    <mergeCell ref="B5:D5"/>
    <mergeCell ref="E5:G5"/>
    <mergeCell ref="K5:M5"/>
    <mergeCell ref="N5:P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158"/>
  <sheetViews>
    <sheetView view="pageBreakPreview" zoomScaleNormal="100" zoomScaleSheetLayoutView="100" workbookViewId="0">
      <selection activeCell="AB13" sqref="AB13"/>
    </sheetView>
  </sheetViews>
  <sheetFormatPr defaultColWidth="7" defaultRowHeight="50.1" customHeight="1"/>
  <cols>
    <col min="1" max="1" width="6.6640625" style="26" customWidth="1"/>
    <col min="2" max="10" width="5.21875" style="26" customWidth="1"/>
    <col min="11" max="11" width="4.77734375" style="26" customWidth="1"/>
    <col min="12" max="12" width="5.109375" style="26" customWidth="1"/>
    <col min="13" max="13" width="5.5546875" style="26" customWidth="1"/>
    <col min="14" max="15" width="4.77734375" style="26" customWidth="1"/>
    <col min="16" max="16" width="5.44140625" style="26" customWidth="1"/>
    <col min="17" max="17" width="5.21875" style="26" customWidth="1"/>
    <col min="18" max="18" width="5.21875" style="32" customWidth="1"/>
    <col min="19" max="22" width="5.21875" style="26" customWidth="1"/>
    <col min="23" max="23" width="5.6640625" style="26" bestFit="1" customWidth="1"/>
    <col min="24" max="24" width="4.77734375" style="26" customWidth="1"/>
    <col min="25" max="25" width="6.109375" style="26" customWidth="1"/>
    <col min="26" max="26" width="7" style="84" customWidth="1"/>
    <col min="27" max="16384" width="7" style="26"/>
  </cols>
  <sheetData>
    <row r="1" spans="1:28" s="2" customFormat="1" ht="32.450000000000003" customHeight="1">
      <c r="A1" s="839" t="s">
        <v>536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51" t="s">
        <v>371</v>
      </c>
      <c r="O1" s="880"/>
      <c r="P1" s="880"/>
      <c r="Q1" s="880"/>
      <c r="R1" s="880"/>
      <c r="S1" s="880"/>
      <c r="T1" s="880"/>
      <c r="U1" s="880"/>
      <c r="V1" s="880"/>
      <c r="W1" s="880"/>
      <c r="X1" s="880"/>
      <c r="Y1" s="880"/>
      <c r="Z1" s="880"/>
    </row>
    <row r="2" spans="1:28" s="64" customFormat="1" ht="6.95" customHeight="1">
      <c r="A2" s="120"/>
      <c r="B2" s="120"/>
      <c r="C2" s="120"/>
      <c r="D2" s="120"/>
      <c r="E2" s="120"/>
      <c r="F2" s="120"/>
      <c r="G2" s="120"/>
      <c r="H2" s="120"/>
      <c r="I2" s="120"/>
      <c r="J2" s="120"/>
      <c r="K2" s="105" t="s">
        <v>40</v>
      </c>
      <c r="L2" s="120"/>
      <c r="M2" s="120"/>
      <c r="N2" s="649"/>
      <c r="O2" s="649"/>
      <c r="P2" s="649"/>
      <c r="Q2" s="649"/>
      <c r="R2" s="649"/>
      <c r="S2" s="649"/>
      <c r="T2" s="649"/>
      <c r="U2" s="649"/>
      <c r="V2" s="649"/>
      <c r="W2" s="649"/>
      <c r="X2" s="649"/>
      <c r="Y2" s="649"/>
      <c r="Z2" s="650"/>
    </row>
    <row r="3" spans="1:28" s="2" customFormat="1" ht="21.2" customHeight="1">
      <c r="A3" s="144" t="s">
        <v>241</v>
      </c>
      <c r="B3" s="139"/>
      <c r="C3" s="139"/>
      <c r="D3" s="139"/>
      <c r="E3" s="139"/>
      <c r="F3" s="139"/>
      <c r="G3" s="139"/>
      <c r="H3" s="139"/>
      <c r="I3" s="139"/>
      <c r="J3" s="139"/>
      <c r="K3" s="139"/>
      <c r="L3" s="139"/>
      <c r="M3" s="139"/>
      <c r="N3" s="651"/>
      <c r="O3" s="651"/>
      <c r="P3" s="651"/>
      <c r="Q3" s="651"/>
      <c r="R3" s="651"/>
      <c r="S3" s="651"/>
      <c r="T3" s="651"/>
      <c r="U3" s="651"/>
      <c r="V3" s="651"/>
      <c r="W3" s="882" t="s">
        <v>237</v>
      </c>
      <c r="X3" s="882"/>
      <c r="Y3" s="882"/>
      <c r="Z3" s="882"/>
    </row>
    <row r="4" spans="1:28" s="2" customFormat="1" ht="42.6" customHeight="1">
      <c r="A4" s="883" t="s">
        <v>236</v>
      </c>
      <c r="B4" s="886" t="s">
        <v>120</v>
      </c>
      <c r="C4" s="887"/>
      <c r="D4" s="887"/>
      <c r="E4" s="887"/>
      <c r="F4" s="887"/>
      <c r="G4" s="888"/>
      <c r="H4" s="889" t="s">
        <v>121</v>
      </c>
      <c r="I4" s="890"/>
      <c r="J4" s="891"/>
      <c r="K4" s="915" t="s">
        <v>122</v>
      </c>
      <c r="L4" s="916"/>
      <c r="M4" s="916"/>
      <c r="N4" s="917" t="s">
        <v>122</v>
      </c>
      <c r="O4" s="917"/>
      <c r="P4" s="917"/>
      <c r="Q4" s="895" t="s">
        <v>354</v>
      </c>
      <c r="R4" s="896"/>
      <c r="S4" s="896"/>
      <c r="T4" s="896"/>
      <c r="U4" s="896"/>
      <c r="V4" s="897"/>
      <c r="W4" s="898" t="s">
        <v>353</v>
      </c>
      <c r="X4" s="899"/>
      <c r="Y4" s="900"/>
      <c r="Z4" s="918" t="s">
        <v>238</v>
      </c>
      <c r="AB4" s="64"/>
    </row>
    <row r="5" spans="1:28" s="2" customFormat="1" ht="17.100000000000001" customHeight="1">
      <c r="A5" s="884"/>
      <c r="B5" s="903" t="s">
        <v>123</v>
      </c>
      <c r="C5" s="904"/>
      <c r="D5" s="904"/>
      <c r="E5" s="904" t="s">
        <v>115</v>
      </c>
      <c r="F5" s="904"/>
      <c r="G5" s="904"/>
      <c r="H5" s="892"/>
      <c r="I5" s="893"/>
      <c r="J5" s="894"/>
      <c r="K5" s="905" t="s">
        <v>123</v>
      </c>
      <c r="L5" s="906"/>
      <c r="M5" s="907"/>
      <c r="N5" s="908" t="s">
        <v>115</v>
      </c>
      <c r="O5" s="909"/>
      <c r="P5" s="910"/>
      <c r="Q5" s="911" t="s">
        <v>124</v>
      </c>
      <c r="R5" s="912"/>
      <c r="S5" s="913"/>
      <c r="T5" s="908" t="s">
        <v>125</v>
      </c>
      <c r="U5" s="909"/>
      <c r="V5" s="914"/>
      <c r="W5" s="901"/>
      <c r="X5" s="896"/>
      <c r="Y5" s="902"/>
      <c r="Z5" s="919"/>
    </row>
    <row r="6" spans="1:28" s="2" customFormat="1" ht="28.35" customHeight="1">
      <c r="A6" s="885"/>
      <c r="B6" s="122"/>
      <c r="C6" s="123" t="s">
        <v>116</v>
      </c>
      <c r="D6" s="123" t="s">
        <v>343</v>
      </c>
      <c r="E6" s="122"/>
      <c r="F6" s="123" t="s">
        <v>116</v>
      </c>
      <c r="G6" s="123" t="s">
        <v>117</v>
      </c>
      <c r="H6" s="122"/>
      <c r="I6" s="123" t="s">
        <v>116</v>
      </c>
      <c r="J6" s="123" t="s">
        <v>117</v>
      </c>
      <c r="K6" s="434"/>
      <c r="L6" s="123" t="s">
        <v>116</v>
      </c>
      <c r="M6" s="361" t="s">
        <v>117</v>
      </c>
      <c r="N6" s="652"/>
      <c r="O6" s="643" t="s">
        <v>116</v>
      </c>
      <c r="P6" s="643" t="s">
        <v>117</v>
      </c>
      <c r="Q6" s="653"/>
      <c r="R6" s="643" t="s">
        <v>116</v>
      </c>
      <c r="S6" s="643" t="s">
        <v>117</v>
      </c>
      <c r="T6" s="652"/>
      <c r="U6" s="643" t="s">
        <v>116</v>
      </c>
      <c r="V6" s="643" t="s">
        <v>117</v>
      </c>
      <c r="W6" s="654"/>
      <c r="X6" s="643" t="s">
        <v>116</v>
      </c>
      <c r="Y6" s="643" t="s">
        <v>117</v>
      </c>
      <c r="Z6" s="920"/>
    </row>
    <row r="7" spans="1:28" s="2" customFormat="1" ht="19.899999999999999" customHeight="1">
      <c r="A7" s="145" t="s">
        <v>126</v>
      </c>
      <c r="B7" s="146"/>
      <c r="C7" s="147"/>
      <c r="D7" s="147"/>
      <c r="E7" s="148"/>
      <c r="F7" s="147"/>
      <c r="G7" s="147"/>
      <c r="H7" s="148"/>
      <c r="I7" s="147"/>
      <c r="J7" s="147"/>
      <c r="K7" s="147"/>
      <c r="L7" s="147"/>
      <c r="M7" s="147"/>
      <c r="N7" s="655"/>
      <c r="O7" s="656"/>
      <c r="P7" s="656"/>
      <c r="Q7" s="656"/>
      <c r="R7" s="656"/>
      <c r="S7" s="656"/>
      <c r="T7" s="655"/>
      <c r="U7" s="656"/>
      <c r="V7" s="656"/>
      <c r="W7" s="656"/>
      <c r="X7" s="656"/>
      <c r="Y7" s="657"/>
      <c r="Z7" s="658" t="s">
        <v>28</v>
      </c>
    </row>
    <row r="8" spans="1:28" s="56" customFormat="1" ht="19.350000000000001" customHeight="1">
      <c r="A8" s="91">
        <v>2015</v>
      </c>
      <c r="B8" s="129">
        <v>71330</v>
      </c>
      <c r="C8" s="130">
        <v>36497</v>
      </c>
      <c r="D8" s="130">
        <v>34833</v>
      </c>
      <c r="E8" s="130">
        <v>62823</v>
      </c>
      <c r="F8" s="130">
        <v>32068</v>
      </c>
      <c r="G8" s="130">
        <v>30755</v>
      </c>
      <c r="H8" s="130">
        <v>41034</v>
      </c>
      <c r="I8" s="130">
        <v>20614</v>
      </c>
      <c r="J8" s="130">
        <v>20420</v>
      </c>
      <c r="K8" s="130">
        <v>4500</v>
      </c>
      <c r="L8" s="130">
        <v>2346</v>
      </c>
      <c r="M8" s="130">
        <v>2154</v>
      </c>
      <c r="N8" s="659">
        <v>4014</v>
      </c>
      <c r="O8" s="659">
        <v>2098</v>
      </c>
      <c r="P8" s="659">
        <v>1916</v>
      </c>
      <c r="Q8" s="659">
        <v>25796</v>
      </c>
      <c r="R8" s="659">
        <v>13537</v>
      </c>
      <c r="S8" s="659">
        <v>12259</v>
      </c>
      <c r="T8" s="659">
        <v>17775</v>
      </c>
      <c r="U8" s="659">
        <v>9356</v>
      </c>
      <c r="V8" s="659">
        <v>8419</v>
      </c>
      <c r="W8" s="659">
        <v>8507</v>
      </c>
      <c r="X8" s="659">
        <v>4429</v>
      </c>
      <c r="Y8" s="660">
        <v>4078</v>
      </c>
      <c r="Z8" s="93">
        <v>2015</v>
      </c>
    </row>
    <row r="9" spans="1:28" s="33" customFormat="1" ht="19.350000000000001" customHeight="1">
      <c r="A9" s="91">
        <v>2016</v>
      </c>
      <c r="B9" s="133">
        <v>77839</v>
      </c>
      <c r="C9" s="90">
        <v>40007</v>
      </c>
      <c r="D9" s="90">
        <v>37832</v>
      </c>
      <c r="E9" s="90">
        <v>69300</v>
      </c>
      <c r="F9" s="90">
        <v>35336</v>
      </c>
      <c r="G9" s="90">
        <v>33964</v>
      </c>
      <c r="H9" s="90">
        <v>46665</v>
      </c>
      <c r="I9" s="90">
        <v>23375</v>
      </c>
      <c r="J9" s="90">
        <v>23290</v>
      </c>
      <c r="K9" s="90">
        <v>4800</v>
      </c>
      <c r="L9" s="90">
        <v>2434</v>
      </c>
      <c r="M9" s="90">
        <v>2366</v>
      </c>
      <c r="N9" s="90">
        <v>4351</v>
      </c>
      <c r="O9" s="90">
        <v>2245</v>
      </c>
      <c r="P9" s="90">
        <v>2106</v>
      </c>
      <c r="Q9" s="90">
        <v>26374</v>
      </c>
      <c r="R9" s="90">
        <v>14198</v>
      </c>
      <c r="S9" s="90">
        <v>12176</v>
      </c>
      <c r="T9" s="90">
        <v>18284</v>
      </c>
      <c r="U9" s="90">
        <v>9716</v>
      </c>
      <c r="V9" s="90">
        <v>8568</v>
      </c>
      <c r="W9" s="90">
        <v>8539</v>
      </c>
      <c r="X9" s="90">
        <v>4671</v>
      </c>
      <c r="Y9" s="134">
        <v>3868</v>
      </c>
      <c r="Z9" s="93">
        <v>2016</v>
      </c>
    </row>
    <row r="10" spans="1:28" s="33" customFormat="1" ht="19.350000000000001" customHeight="1">
      <c r="A10" s="91">
        <v>2017</v>
      </c>
      <c r="B10" s="133">
        <v>72530</v>
      </c>
      <c r="C10" s="90">
        <v>37910</v>
      </c>
      <c r="D10" s="90">
        <v>34620</v>
      </c>
      <c r="E10" s="90">
        <v>65887</v>
      </c>
      <c r="F10" s="90">
        <v>33998</v>
      </c>
      <c r="G10" s="90">
        <v>31889</v>
      </c>
      <c r="H10" s="90">
        <v>41748</v>
      </c>
      <c r="I10" s="90">
        <v>21213</v>
      </c>
      <c r="J10" s="90">
        <v>20535</v>
      </c>
      <c r="K10" s="90">
        <v>4763</v>
      </c>
      <c r="L10" s="90">
        <v>2451</v>
      </c>
      <c r="M10" s="90">
        <v>2312</v>
      </c>
      <c r="N10" s="90">
        <v>4922</v>
      </c>
      <c r="O10" s="90">
        <v>2574</v>
      </c>
      <c r="P10" s="90">
        <v>2348</v>
      </c>
      <c r="Q10" s="90">
        <v>26019</v>
      </c>
      <c r="R10" s="90">
        <v>14246</v>
      </c>
      <c r="S10" s="90">
        <v>11773</v>
      </c>
      <c r="T10" s="90">
        <v>19217</v>
      </c>
      <c r="U10" s="90">
        <v>10211</v>
      </c>
      <c r="V10" s="90">
        <v>9006</v>
      </c>
      <c r="W10" s="90">
        <v>6643</v>
      </c>
      <c r="X10" s="90">
        <v>3912</v>
      </c>
      <c r="Y10" s="134">
        <v>2731</v>
      </c>
      <c r="Z10" s="93">
        <v>2017</v>
      </c>
    </row>
    <row r="11" spans="1:28" s="27" customFormat="1" ht="19.350000000000001" customHeight="1">
      <c r="A11" s="91">
        <v>2018</v>
      </c>
      <c r="B11" s="133">
        <v>76061</v>
      </c>
      <c r="C11" s="90">
        <v>39041</v>
      </c>
      <c r="D11" s="90">
        <v>37020</v>
      </c>
      <c r="E11" s="90">
        <v>70184</v>
      </c>
      <c r="F11" s="90">
        <v>36128</v>
      </c>
      <c r="G11" s="90">
        <v>34056</v>
      </c>
      <c r="H11" s="90">
        <v>45352</v>
      </c>
      <c r="I11" s="90">
        <v>22898</v>
      </c>
      <c r="J11" s="90">
        <v>22454</v>
      </c>
      <c r="K11" s="90">
        <v>5311</v>
      </c>
      <c r="L11" s="90">
        <v>2719</v>
      </c>
      <c r="M11" s="90">
        <v>2592</v>
      </c>
      <c r="N11" s="90">
        <v>4312</v>
      </c>
      <c r="O11" s="90">
        <v>2259</v>
      </c>
      <c r="P11" s="90">
        <v>2053</v>
      </c>
      <c r="Q11" s="90">
        <v>25398</v>
      </c>
      <c r="R11" s="90">
        <v>13424</v>
      </c>
      <c r="S11" s="90">
        <v>11974</v>
      </c>
      <c r="T11" s="90">
        <v>20520</v>
      </c>
      <c r="U11" s="90">
        <v>10971</v>
      </c>
      <c r="V11" s="90">
        <v>9549</v>
      </c>
      <c r="W11" s="90">
        <v>5877</v>
      </c>
      <c r="X11" s="90">
        <v>2913</v>
      </c>
      <c r="Y11" s="134">
        <v>2964</v>
      </c>
      <c r="Z11" s="93">
        <v>2018</v>
      </c>
    </row>
    <row r="12" spans="1:28" s="27" customFormat="1" ht="19.350000000000001" customHeight="1">
      <c r="A12" s="166">
        <v>2019</v>
      </c>
      <c r="B12" s="381">
        <v>68638</v>
      </c>
      <c r="C12" s="382">
        <v>35571</v>
      </c>
      <c r="D12" s="382">
        <v>33067</v>
      </c>
      <c r="E12" s="382">
        <v>66180</v>
      </c>
      <c r="F12" s="382">
        <v>34371</v>
      </c>
      <c r="G12" s="382">
        <v>31809</v>
      </c>
      <c r="H12" s="382">
        <v>40492</v>
      </c>
      <c r="I12" s="382">
        <v>20714</v>
      </c>
      <c r="J12" s="382">
        <v>19778</v>
      </c>
      <c r="K12" s="382">
        <v>4981</v>
      </c>
      <c r="L12" s="382">
        <v>2604</v>
      </c>
      <c r="M12" s="382">
        <v>2377</v>
      </c>
      <c r="N12" s="382">
        <v>4088</v>
      </c>
      <c r="O12" s="382">
        <v>2172</v>
      </c>
      <c r="P12" s="382">
        <v>1916</v>
      </c>
      <c r="Q12" s="382">
        <v>23165</v>
      </c>
      <c r="R12" s="382">
        <v>12253</v>
      </c>
      <c r="S12" s="382">
        <v>10912</v>
      </c>
      <c r="T12" s="382">
        <v>21600</v>
      </c>
      <c r="U12" s="382">
        <v>11485</v>
      </c>
      <c r="V12" s="382">
        <v>10115</v>
      </c>
      <c r="W12" s="382">
        <v>2458</v>
      </c>
      <c r="X12" s="382">
        <v>1200</v>
      </c>
      <c r="Y12" s="383">
        <v>1258</v>
      </c>
      <c r="Z12" s="157">
        <v>2019</v>
      </c>
    </row>
    <row r="13" spans="1:28" s="27" customFormat="1" ht="19.350000000000001" customHeight="1">
      <c r="A13" s="166">
        <v>2020</v>
      </c>
      <c r="B13" s="381">
        <v>71080</v>
      </c>
      <c r="C13" s="382">
        <v>36262</v>
      </c>
      <c r="D13" s="382">
        <v>34818</v>
      </c>
      <c r="E13" s="382">
        <v>68574</v>
      </c>
      <c r="F13" s="382">
        <v>35365</v>
      </c>
      <c r="G13" s="382">
        <v>33209</v>
      </c>
      <c r="H13" s="382">
        <v>41607</v>
      </c>
      <c r="I13" s="382">
        <v>21151</v>
      </c>
      <c r="J13" s="382">
        <v>20456</v>
      </c>
      <c r="K13" s="382">
        <v>5233</v>
      </c>
      <c r="L13" s="382">
        <v>2665</v>
      </c>
      <c r="M13" s="382">
        <v>2568</v>
      </c>
      <c r="N13" s="382">
        <v>4130</v>
      </c>
      <c r="O13" s="382">
        <v>2209</v>
      </c>
      <c r="P13" s="382">
        <v>1921</v>
      </c>
      <c r="Q13" s="382">
        <v>24240</v>
      </c>
      <c r="R13" s="382">
        <v>12446</v>
      </c>
      <c r="S13" s="382">
        <v>11794</v>
      </c>
      <c r="T13" s="382">
        <v>22837</v>
      </c>
      <c r="U13" s="382">
        <v>12005</v>
      </c>
      <c r="V13" s="382">
        <v>10832</v>
      </c>
      <c r="W13" s="382">
        <v>2506</v>
      </c>
      <c r="X13" s="382">
        <v>897</v>
      </c>
      <c r="Y13" s="383">
        <v>1609</v>
      </c>
      <c r="Z13" s="157">
        <v>2020</v>
      </c>
    </row>
    <row r="14" spans="1:28" s="33" customFormat="1" ht="19.350000000000001" customHeight="1">
      <c r="A14" s="670">
        <v>2021</v>
      </c>
      <c r="B14" s="671">
        <v>67139</v>
      </c>
      <c r="C14" s="672">
        <v>33983</v>
      </c>
      <c r="D14" s="672">
        <v>33156</v>
      </c>
      <c r="E14" s="672">
        <v>65654</v>
      </c>
      <c r="F14" s="672">
        <v>33641</v>
      </c>
      <c r="G14" s="672">
        <v>32013</v>
      </c>
      <c r="H14" s="672">
        <v>38490</v>
      </c>
      <c r="I14" s="672">
        <v>19449</v>
      </c>
      <c r="J14" s="672">
        <v>19041</v>
      </c>
      <c r="K14" s="672">
        <v>4776</v>
      </c>
      <c r="L14" s="672">
        <v>2399</v>
      </c>
      <c r="M14" s="672">
        <v>2377</v>
      </c>
      <c r="N14" s="672">
        <v>4485</v>
      </c>
      <c r="O14" s="672">
        <v>2333</v>
      </c>
      <c r="P14" s="672">
        <v>2152</v>
      </c>
      <c r="Q14" s="672">
        <v>23873</v>
      </c>
      <c r="R14" s="672">
        <v>12135</v>
      </c>
      <c r="S14" s="672">
        <v>11738</v>
      </c>
      <c r="T14" s="672">
        <v>22679</v>
      </c>
      <c r="U14" s="672">
        <v>11859</v>
      </c>
      <c r="V14" s="672">
        <v>10820</v>
      </c>
      <c r="W14" s="672">
        <v>1485</v>
      </c>
      <c r="X14" s="672">
        <v>342</v>
      </c>
      <c r="Y14" s="673">
        <v>1143</v>
      </c>
      <c r="Z14" s="669">
        <v>2021</v>
      </c>
    </row>
    <row r="15" spans="1:28" s="27" customFormat="1" ht="9" customHeight="1">
      <c r="A15" s="136"/>
      <c r="B15" s="149"/>
      <c r="C15" s="149"/>
      <c r="D15" s="149"/>
      <c r="E15" s="149"/>
      <c r="F15" s="149"/>
      <c r="G15" s="149"/>
      <c r="H15" s="149"/>
      <c r="I15" s="149"/>
      <c r="J15" s="149"/>
      <c r="K15" s="149"/>
      <c r="L15" s="149"/>
      <c r="M15" s="149"/>
      <c r="N15" s="149"/>
      <c r="O15" s="149"/>
      <c r="P15" s="149"/>
      <c r="Q15" s="149"/>
      <c r="R15" s="149"/>
      <c r="S15" s="149"/>
      <c r="T15" s="149"/>
      <c r="U15" s="149"/>
      <c r="V15" s="149"/>
      <c r="W15" s="149"/>
      <c r="X15" s="149"/>
      <c r="Y15" s="149"/>
      <c r="Z15" s="131"/>
    </row>
    <row r="16" spans="1:28" s="27" customFormat="1" ht="19.350000000000001" customHeight="1">
      <c r="A16" s="921" t="s">
        <v>335</v>
      </c>
      <c r="B16" s="921"/>
      <c r="C16" s="921"/>
      <c r="D16" s="921"/>
      <c r="E16" s="921"/>
      <c r="F16" s="921"/>
      <c r="G16" s="921"/>
      <c r="H16" s="138"/>
      <c r="I16" s="139"/>
      <c r="J16" s="138"/>
      <c r="K16" s="138"/>
      <c r="L16" s="138"/>
      <c r="M16" s="138"/>
      <c r="N16" s="138"/>
      <c r="O16" s="138"/>
      <c r="P16" s="138"/>
      <c r="Q16" s="140"/>
      <c r="R16" s="138"/>
      <c r="S16" s="138"/>
      <c r="T16" s="858" t="s">
        <v>127</v>
      </c>
      <c r="U16" s="858"/>
      <c r="V16" s="858"/>
      <c r="W16" s="858"/>
      <c r="X16" s="858"/>
      <c r="Y16" s="858"/>
      <c r="Z16" s="858"/>
    </row>
    <row r="17" spans="1:33" s="27" customFormat="1" ht="19.350000000000001" customHeight="1">
      <c r="A17" s="843" t="s">
        <v>385</v>
      </c>
      <c r="B17" s="843"/>
      <c r="C17" s="843"/>
      <c r="D17" s="843"/>
      <c r="E17" s="843"/>
      <c r="F17" s="843"/>
      <c r="G17" s="843"/>
      <c r="H17" s="843"/>
      <c r="I17" s="843"/>
      <c r="J17" s="139"/>
      <c r="K17" s="139"/>
      <c r="L17" s="139"/>
      <c r="M17" s="139"/>
      <c r="N17" s="139"/>
      <c r="O17" s="139"/>
      <c r="P17" s="139"/>
      <c r="Q17" s="139"/>
      <c r="R17" s="139"/>
      <c r="S17" s="838" t="s">
        <v>128</v>
      </c>
      <c r="T17" s="838"/>
      <c r="U17" s="838"/>
      <c r="V17" s="838"/>
      <c r="W17" s="838"/>
      <c r="X17" s="838"/>
      <c r="Y17" s="838"/>
      <c r="Z17" s="838"/>
    </row>
    <row r="18" spans="1:33" s="27" customFormat="1" ht="19.350000000000001" customHeight="1">
      <c r="A18" s="2"/>
      <c r="B18" s="64"/>
      <c r="C18" s="64"/>
      <c r="D18" s="64"/>
      <c r="E18" s="64"/>
      <c r="F18" s="64"/>
      <c r="G18" s="64"/>
      <c r="H18" s="64"/>
      <c r="I18" s="64"/>
      <c r="J18" s="64"/>
      <c r="K18" s="64"/>
      <c r="L18" s="64"/>
      <c r="M18" s="64"/>
      <c r="N18" s="2"/>
      <c r="O18" s="2"/>
      <c r="P18" s="2"/>
      <c r="Q18" s="2"/>
      <c r="R18" s="661"/>
      <c r="S18" s="662"/>
      <c r="T18" s="662"/>
      <c r="U18" s="662"/>
      <c r="V18" s="662"/>
      <c r="W18" s="662"/>
      <c r="X18" s="662"/>
      <c r="Y18" s="662"/>
      <c r="Z18" s="663" t="s">
        <v>357</v>
      </c>
    </row>
    <row r="19" spans="1:33" s="27" customFormat="1" ht="19.350000000000001" customHeight="1">
      <c r="A19" s="2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2"/>
      <c r="O19" s="2"/>
      <c r="P19" s="2"/>
      <c r="Q19" s="2"/>
      <c r="S19" s="2"/>
      <c r="T19" s="2"/>
      <c r="U19" s="2"/>
      <c r="V19" s="2"/>
      <c r="W19" s="2"/>
      <c r="X19" s="2"/>
      <c r="Y19" s="2"/>
      <c r="Z19" s="83"/>
    </row>
    <row r="20" spans="1:33" s="27" customFormat="1" ht="19.350000000000001" customHeight="1">
      <c r="A20" s="2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2"/>
      <c r="O20" s="2"/>
      <c r="P20" s="2"/>
      <c r="Q20" s="2"/>
      <c r="S20" s="2"/>
      <c r="T20" s="2"/>
      <c r="U20" s="2"/>
      <c r="V20" s="2"/>
      <c r="W20" s="2"/>
      <c r="X20" s="2"/>
      <c r="Y20" s="2"/>
      <c r="Z20" s="83"/>
    </row>
    <row r="21" spans="1:33" s="27" customFormat="1" ht="19.350000000000001" customHeight="1">
      <c r="A21" s="2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2"/>
      <c r="O21" s="2"/>
      <c r="P21" s="2"/>
      <c r="Q21" s="2"/>
      <c r="S21" s="2"/>
      <c r="T21" s="2"/>
      <c r="U21" s="2"/>
      <c r="V21" s="2"/>
      <c r="W21" s="2"/>
      <c r="X21" s="2"/>
      <c r="Y21" s="2"/>
      <c r="Z21" s="83"/>
    </row>
    <row r="22" spans="1:33" s="27" customFormat="1" ht="19.350000000000001" customHeight="1">
      <c r="A22" s="2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2"/>
      <c r="O22" s="2"/>
      <c r="P22" s="2"/>
      <c r="Q22" s="2"/>
      <c r="S22" s="2"/>
      <c r="T22" s="2"/>
      <c r="U22" s="2"/>
      <c r="V22" s="2"/>
      <c r="W22" s="2"/>
      <c r="X22" s="2"/>
      <c r="Y22" s="2"/>
      <c r="Z22" s="83"/>
    </row>
    <row r="23" spans="1:33" s="27" customFormat="1" ht="19.350000000000001" customHeight="1">
      <c r="A23" s="2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2"/>
      <c r="O23" s="2"/>
      <c r="P23" s="2"/>
      <c r="Q23" s="2"/>
      <c r="S23" s="2"/>
      <c r="T23" s="2"/>
      <c r="U23" s="2"/>
      <c r="V23" s="2"/>
      <c r="W23" s="2"/>
      <c r="X23" s="2"/>
      <c r="Y23" s="2"/>
      <c r="Z23" s="83"/>
    </row>
    <row r="24" spans="1:33" s="27" customFormat="1" ht="19.350000000000001" customHeight="1">
      <c r="A24" s="2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2"/>
      <c r="O24" s="2"/>
      <c r="P24" s="2"/>
      <c r="Q24" s="2"/>
      <c r="S24" s="2"/>
      <c r="T24" s="2"/>
      <c r="U24" s="2"/>
      <c r="V24" s="2"/>
      <c r="W24" s="2"/>
      <c r="X24" s="2"/>
      <c r="Y24" s="2"/>
      <c r="Z24" s="83"/>
    </row>
    <row r="25" spans="1:33" s="27" customFormat="1" ht="19.350000000000001" customHeight="1">
      <c r="A25" s="2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2"/>
      <c r="O25" s="2"/>
      <c r="P25" s="2"/>
      <c r="Q25" s="2"/>
      <c r="S25" s="2"/>
      <c r="T25" s="2"/>
      <c r="U25" s="2"/>
      <c r="V25" s="2"/>
      <c r="W25" s="2"/>
      <c r="X25" s="2"/>
      <c r="Y25" s="2"/>
      <c r="Z25" s="83"/>
    </row>
    <row r="26" spans="1:33" s="27" customFormat="1" ht="19.350000000000001" customHeight="1">
      <c r="A26" s="2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2"/>
      <c r="O26" s="2"/>
      <c r="P26" s="2"/>
      <c r="Q26" s="2"/>
      <c r="S26" s="2"/>
      <c r="T26" s="2"/>
      <c r="U26" s="2"/>
      <c r="V26" s="2"/>
      <c r="W26" s="2"/>
      <c r="X26" s="2"/>
      <c r="Y26" s="2"/>
      <c r="Z26" s="83"/>
    </row>
    <row r="27" spans="1:33" s="27" customFormat="1" ht="5.65" customHeight="1">
      <c r="A27" s="2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2"/>
      <c r="O27" s="2"/>
      <c r="P27" s="2"/>
      <c r="Q27" s="2"/>
      <c r="S27" s="2"/>
      <c r="T27" s="2"/>
      <c r="U27" s="2"/>
      <c r="V27" s="2"/>
      <c r="W27" s="2"/>
      <c r="X27" s="2"/>
      <c r="Y27" s="2"/>
      <c r="Z27" s="83"/>
    </row>
    <row r="28" spans="1:33" s="27" customFormat="1" ht="14.1" customHeight="1">
      <c r="A28" s="2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2"/>
      <c r="O28" s="2"/>
      <c r="P28" s="2"/>
      <c r="Q28" s="2"/>
      <c r="S28" s="2"/>
      <c r="T28" s="2"/>
      <c r="U28" s="2"/>
      <c r="V28" s="2"/>
      <c r="W28" s="2"/>
      <c r="X28" s="2"/>
      <c r="Y28" s="2"/>
      <c r="Z28" s="83"/>
    </row>
    <row r="29" spans="1:33" s="2" customFormat="1" ht="14.1" customHeight="1"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R29" s="27"/>
      <c r="Z29" s="83"/>
      <c r="AA29" s="3"/>
      <c r="AB29" s="3"/>
    </row>
    <row r="30" spans="1:33" s="2" customFormat="1" ht="14.1" customHeight="1"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R30" s="27"/>
      <c r="Z30" s="83"/>
      <c r="AA30" s="585"/>
      <c r="AB30" s="585"/>
      <c r="AC30" s="585"/>
      <c r="AD30" s="585"/>
      <c r="AE30" s="585"/>
      <c r="AF30" s="585"/>
      <c r="AG30" s="585"/>
    </row>
    <row r="31" spans="1:33" s="2" customFormat="1" ht="14.1" customHeight="1"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R31" s="27"/>
      <c r="Z31" s="83"/>
    </row>
    <row r="32" spans="1:33" s="2" customFormat="1" ht="14.1" customHeight="1">
      <c r="B32" s="64"/>
      <c r="C32" s="64"/>
      <c r="D32" s="64"/>
      <c r="E32" s="64"/>
      <c r="F32" s="64"/>
      <c r="G32" s="64"/>
      <c r="H32" s="64"/>
      <c r="I32" s="64"/>
      <c r="J32" s="64"/>
      <c r="K32" s="64"/>
      <c r="L32" s="64"/>
      <c r="M32" s="64"/>
      <c r="R32" s="27"/>
      <c r="Z32" s="83"/>
    </row>
    <row r="33" spans="2:26" s="2" customFormat="1" ht="20.100000000000001" customHeight="1"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R33" s="27"/>
      <c r="Z33" s="83"/>
    </row>
    <row r="34" spans="2:26" s="2" customFormat="1" ht="20.100000000000001" customHeight="1">
      <c r="B34" s="64"/>
      <c r="C34" s="64"/>
      <c r="D34" s="64"/>
      <c r="E34" s="64"/>
      <c r="F34" s="64"/>
      <c r="G34" s="64"/>
      <c r="H34" s="64"/>
      <c r="I34" s="64"/>
      <c r="J34" s="64"/>
      <c r="K34" s="64"/>
      <c r="L34" s="64"/>
      <c r="M34" s="64"/>
      <c r="R34" s="27"/>
      <c r="Z34" s="83"/>
    </row>
    <row r="35" spans="2:26" s="2" customFormat="1" ht="20.100000000000001" customHeight="1">
      <c r="B35" s="64"/>
      <c r="C35" s="64"/>
      <c r="D35" s="64"/>
      <c r="E35" s="64"/>
      <c r="F35" s="64"/>
      <c r="G35" s="64"/>
      <c r="H35" s="64"/>
      <c r="I35" s="64"/>
      <c r="J35" s="64"/>
      <c r="K35" s="64"/>
      <c r="L35" s="64"/>
      <c r="M35" s="64"/>
      <c r="R35" s="27"/>
      <c r="Z35" s="83"/>
    </row>
    <row r="36" spans="2:26" s="2" customFormat="1" ht="20.100000000000001" customHeight="1">
      <c r="B36" s="64"/>
      <c r="C36" s="64"/>
      <c r="D36" s="64"/>
      <c r="E36" s="64"/>
      <c r="F36" s="64"/>
      <c r="G36" s="64"/>
      <c r="H36" s="64"/>
      <c r="I36" s="64"/>
      <c r="J36" s="64"/>
      <c r="K36" s="64"/>
      <c r="L36" s="64"/>
      <c r="M36" s="64"/>
      <c r="R36" s="27"/>
      <c r="Z36" s="83"/>
    </row>
    <row r="37" spans="2:26" s="2" customFormat="1" ht="20.100000000000001" customHeight="1">
      <c r="B37" s="64"/>
      <c r="C37" s="64"/>
      <c r="D37" s="64"/>
      <c r="E37" s="64"/>
      <c r="F37" s="64"/>
      <c r="G37" s="64"/>
      <c r="H37" s="64"/>
      <c r="I37" s="64"/>
      <c r="J37" s="64"/>
      <c r="K37" s="64"/>
      <c r="L37" s="64"/>
      <c r="M37" s="64"/>
      <c r="R37" s="27"/>
      <c r="Z37" s="83"/>
    </row>
    <row r="38" spans="2:26" s="2" customFormat="1" ht="20.100000000000001" customHeight="1">
      <c r="B38" s="64"/>
      <c r="C38" s="64"/>
      <c r="D38" s="64"/>
      <c r="E38" s="64"/>
      <c r="F38" s="64"/>
      <c r="G38" s="64"/>
      <c r="H38" s="64"/>
      <c r="I38" s="64"/>
      <c r="J38" s="64"/>
      <c r="K38" s="64"/>
      <c r="L38" s="64"/>
      <c r="M38" s="64"/>
      <c r="R38" s="27"/>
      <c r="Z38" s="83"/>
    </row>
    <row r="39" spans="2:26" s="2" customFormat="1" ht="20.100000000000001" customHeight="1">
      <c r="B39" s="64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R39" s="27"/>
      <c r="Z39" s="83"/>
    </row>
    <row r="40" spans="2:26" s="2" customFormat="1" ht="20.100000000000001" customHeight="1">
      <c r="B40" s="64"/>
      <c r="C40" s="64"/>
      <c r="D40" s="64"/>
      <c r="E40" s="64"/>
      <c r="F40" s="64"/>
      <c r="G40" s="64"/>
      <c r="H40" s="64"/>
      <c r="I40" s="64"/>
      <c r="J40" s="64"/>
      <c r="K40" s="64"/>
      <c r="L40" s="64"/>
      <c r="M40" s="64"/>
      <c r="R40" s="27"/>
      <c r="Z40" s="83"/>
    </row>
    <row r="41" spans="2:26" s="2" customFormat="1" ht="20.100000000000001" customHeight="1">
      <c r="B41" s="64"/>
      <c r="C41" s="64"/>
      <c r="D41" s="64"/>
      <c r="E41" s="64"/>
      <c r="F41" s="64"/>
      <c r="G41" s="64"/>
      <c r="H41" s="64"/>
      <c r="I41" s="64"/>
      <c r="J41" s="64"/>
      <c r="K41" s="64"/>
      <c r="L41" s="64"/>
      <c r="M41" s="64"/>
      <c r="R41" s="27"/>
      <c r="Z41" s="83"/>
    </row>
    <row r="42" spans="2:26" s="2" customFormat="1" ht="20.100000000000001" customHeight="1">
      <c r="B42" s="64"/>
      <c r="C42" s="64"/>
      <c r="D42" s="64"/>
      <c r="E42" s="64"/>
      <c r="F42" s="64"/>
      <c r="G42" s="64"/>
      <c r="H42" s="64"/>
      <c r="I42" s="64"/>
      <c r="J42" s="64"/>
      <c r="K42" s="64"/>
      <c r="L42" s="64"/>
      <c r="M42" s="64"/>
      <c r="R42" s="27"/>
      <c r="Z42" s="83"/>
    </row>
    <row r="43" spans="2:26" s="2" customFormat="1" ht="20.100000000000001" customHeight="1">
      <c r="B43" s="64"/>
      <c r="C43" s="64"/>
      <c r="D43" s="64"/>
      <c r="E43" s="64"/>
      <c r="F43" s="64"/>
      <c r="G43" s="64"/>
      <c r="H43" s="64"/>
      <c r="I43" s="64"/>
      <c r="J43" s="64"/>
      <c r="K43" s="64"/>
      <c r="L43" s="64"/>
      <c r="M43" s="64"/>
      <c r="R43" s="27"/>
      <c r="Z43" s="83"/>
    </row>
    <row r="44" spans="2:26" s="2" customFormat="1" ht="20.100000000000001" customHeight="1">
      <c r="B44" s="64"/>
      <c r="C44" s="64"/>
      <c r="D44" s="64"/>
      <c r="E44" s="64"/>
      <c r="F44" s="64"/>
      <c r="G44" s="64"/>
      <c r="H44" s="64"/>
      <c r="I44" s="64"/>
      <c r="J44" s="64"/>
      <c r="K44" s="64"/>
      <c r="L44" s="64"/>
      <c r="M44" s="64"/>
      <c r="R44" s="27"/>
      <c r="Z44" s="83"/>
    </row>
    <row r="45" spans="2:26" s="2" customFormat="1" ht="20.100000000000001" customHeight="1">
      <c r="B45" s="64"/>
      <c r="C45" s="64"/>
      <c r="D45" s="64"/>
      <c r="E45" s="64"/>
      <c r="F45" s="64"/>
      <c r="G45" s="64"/>
      <c r="H45" s="64"/>
      <c r="I45" s="64"/>
      <c r="J45" s="64"/>
      <c r="K45" s="64"/>
      <c r="L45" s="64"/>
      <c r="M45" s="64"/>
      <c r="R45" s="27"/>
      <c r="Z45" s="83"/>
    </row>
    <row r="46" spans="2:26" s="2" customFormat="1" ht="20.100000000000001" customHeight="1">
      <c r="B46" s="64"/>
      <c r="C46" s="64"/>
      <c r="D46" s="64"/>
      <c r="E46" s="64"/>
      <c r="F46" s="64"/>
      <c r="G46" s="64"/>
      <c r="H46" s="64"/>
      <c r="I46" s="64"/>
      <c r="J46" s="64"/>
      <c r="K46" s="64"/>
      <c r="L46" s="64"/>
      <c r="M46" s="64"/>
      <c r="R46" s="27"/>
      <c r="Z46" s="83"/>
    </row>
    <row r="47" spans="2:26" s="2" customFormat="1" ht="20.100000000000001" customHeight="1">
      <c r="B47" s="64"/>
      <c r="C47" s="64"/>
      <c r="D47" s="64"/>
      <c r="E47" s="64"/>
      <c r="F47" s="64"/>
      <c r="G47" s="64"/>
      <c r="H47" s="64"/>
      <c r="I47" s="64"/>
      <c r="J47" s="64"/>
      <c r="K47" s="64"/>
      <c r="L47" s="64"/>
      <c r="M47" s="64"/>
      <c r="R47" s="27"/>
      <c r="Z47" s="83"/>
    </row>
    <row r="48" spans="2:26" s="2" customFormat="1" ht="20.100000000000001" customHeight="1">
      <c r="B48" s="64"/>
      <c r="C48" s="64"/>
      <c r="D48" s="64"/>
      <c r="E48" s="64"/>
      <c r="F48" s="64"/>
      <c r="G48" s="64"/>
      <c r="H48" s="64"/>
      <c r="I48" s="64"/>
      <c r="J48" s="64"/>
      <c r="K48" s="64"/>
      <c r="L48" s="64"/>
      <c r="M48" s="64"/>
      <c r="R48" s="27"/>
      <c r="Z48" s="83"/>
    </row>
    <row r="49" spans="2:26" s="2" customFormat="1" ht="20.100000000000001" customHeight="1">
      <c r="B49" s="64"/>
      <c r="C49" s="64"/>
      <c r="D49" s="64"/>
      <c r="E49" s="64"/>
      <c r="F49" s="64"/>
      <c r="G49" s="64"/>
      <c r="H49" s="64"/>
      <c r="I49" s="64"/>
      <c r="J49" s="64"/>
      <c r="K49" s="64"/>
      <c r="L49" s="64"/>
      <c r="M49" s="64"/>
      <c r="R49" s="27"/>
      <c r="Z49" s="83"/>
    </row>
    <row r="50" spans="2:26" s="2" customFormat="1" ht="20.100000000000001" customHeight="1">
      <c r="B50" s="64"/>
      <c r="C50" s="64"/>
      <c r="D50" s="64"/>
      <c r="E50" s="64"/>
      <c r="F50" s="64"/>
      <c r="G50" s="64"/>
      <c r="H50" s="64"/>
      <c r="I50" s="64"/>
      <c r="J50" s="64"/>
      <c r="K50" s="64"/>
      <c r="L50" s="64"/>
      <c r="M50" s="64"/>
      <c r="R50" s="27"/>
      <c r="Z50" s="83"/>
    </row>
    <row r="51" spans="2:26" s="2" customFormat="1" ht="20.100000000000001" customHeight="1">
      <c r="B51" s="64"/>
      <c r="C51" s="64"/>
      <c r="D51" s="64"/>
      <c r="E51" s="64"/>
      <c r="F51" s="64"/>
      <c r="G51" s="64"/>
      <c r="H51" s="64"/>
      <c r="I51" s="64"/>
      <c r="J51" s="64"/>
      <c r="K51" s="64"/>
      <c r="L51" s="64"/>
      <c r="M51" s="64"/>
      <c r="R51" s="27"/>
      <c r="Z51" s="83"/>
    </row>
    <row r="52" spans="2:26" s="2" customFormat="1" ht="20.100000000000001" customHeight="1">
      <c r="B52" s="64"/>
      <c r="C52" s="64"/>
      <c r="D52" s="64"/>
      <c r="E52" s="64"/>
      <c r="F52" s="64"/>
      <c r="G52" s="64"/>
      <c r="H52" s="64"/>
      <c r="I52" s="64"/>
      <c r="J52" s="64"/>
      <c r="K52" s="64"/>
      <c r="L52" s="64"/>
      <c r="M52" s="64"/>
      <c r="R52" s="27"/>
      <c r="Z52" s="83"/>
    </row>
    <row r="53" spans="2:26" s="2" customFormat="1" ht="20.100000000000001" customHeight="1">
      <c r="B53" s="64"/>
      <c r="C53" s="64"/>
      <c r="D53" s="64"/>
      <c r="E53" s="64"/>
      <c r="F53" s="64"/>
      <c r="G53" s="64"/>
      <c r="H53" s="64"/>
      <c r="I53" s="64"/>
      <c r="J53" s="64"/>
      <c r="K53" s="64"/>
      <c r="L53" s="64"/>
      <c r="M53" s="64"/>
      <c r="R53" s="27"/>
      <c r="Z53" s="83"/>
    </row>
    <row r="54" spans="2:26" s="2" customFormat="1" ht="20.100000000000001" customHeight="1">
      <c r="B54" s="64"/>
      <c r="C54" s="64"/>
      <c r="D54" s="64"/>
      <c r="E54" s="64"/>
      <c r="F54" s="64"/>
      <c r="G54" s="64"/>
      <c r="H54" s="64"/>
      <c r="I54" s="64"/>
      <c r="J54" s="64"/>
      <c r="K54" s="64"/>
      <c r="L54" s="64"/>
      <c r="M54" s="64"/>
      <c r="R54" s="27"/>
      <c r="Z54" s="83"/>
    </row>
    <row r="55" spans="2:26" s="2" customFormat="1" ht="20.100000000000001" customHeight="1">
      <c r="B55" s="64"/>
      <c r="C55" s="64"/>
      <c r="D55" s="64"/>
      <c r="E55" s="64"/>
      <c r="F55" s="64"/>
      <c r="G55" s="64"/>
      <c r="H55" s="64"/>
      <c r="I55" s="64"/>
      <c r="J55" s="64"/>
      <c r="K55" s="64"/>
      <c r="L55" s="64"/>
      <c r="M55" s="64"/>
      <c r="R55" s="27"/>
      <c r="Z55" s="83"/>
    </row>
    <row r="56" spans="2:26" s="2" customFormat="1" ht="20.100000000000001" customHeight="1">
      <c r="B56" s="64"/>
      <c r="C56" s="64"/>
      <c r="D56" s="64"/>
      <c r="E56" s="64"/>
      <c r="F56" s="64"/>
      <c r="G56" s="64"/>
      <c r="H56" s="64"/>
      <c r="I56" s="64"/>
      <c r="J56" s="64"/>
      <c r="K56" s="64"/>
      <c r="L56" s="64"/>
      <c r="M56" s="64"/>
      <c r="R56" s="27"/>
      <c r="Z56" s="83"/>
    </row>
    <row r="57" spans="2:26" s="2" customFormat="1" ht="20.100000000000001" customHeight="1">
      <c r="B57" s="64"/>
      <c r="C57" s="64"/>
      <c r="D57" s="64"/>
      <c r="E57" s="64"/>
      <c r="F57" s="64"/>
      <c r="G57" s="64"/>
      <c r="H57" s="64"/>
      <c r="I57" s="64"/>
      <c r="J57" s="64"/>
      <c r="K57" s="64"/>
      <c r="L57" s="64"/>
      <c r="M57" s="64"/>
      <c r="R57" s="27"/>
      <c r="Z57" s="83"/>
    </row>
    <row r="58" spans="2:26" s="2" customFormat="1" ht="20.100000000000001" customHeight="1">
      <c r="B58" s="64"/>
      <c r="C58" s="64"/>
      <c r="D58" s="64"/>
      <c r="E58" s="64"/>
      <c r="F58" s="64"/>
      <c r="G58" s="64"/>
      <c r="H58" s="64"/>
      <c r="I58" s="64"/>
      <c r="J58" s="64"/>
      <c r="K58" s="64"/>
      <c r="L58" s="64"/>
      <c r="M58" s="64"/>
      <c r="R58" s="27"/>
      <c r="Z58" s="83"/>
    </row>
    <row r="59" spans="2:26" s="2" customFormat="1" ht="20.100000000000001" customHeight="1">
      <c r="B59" s="64"/>
      <c r="C59" s="64"/>
      <c r="D59" s="64"/>
      <c r="E59" s="64"/>
      <c r="F59" s="64"/>
      <c r="G59" s="64"/>
      <c r="H59" s="64"/>
      <c r="I59" s="64"/>
      <c r="J59" s="64"/>
      <c r="K59" s="64"/>
      <c r="L59" s="64"/>
      <c r="M59" s="64"/>
      <c r="R59" s="27"/>
      <c r="Z59" s="83"/>
    </row>
    <row r="60" spans="2:26" s="2" customFormat="1" ht="20.100000000000001" customHeight="1">
      <c r="B60" s="64"/>
      <c r="C60" s="64"/>
      <c r="D60" s="64"/>
      <c r="E60" s="64"/>
      <c r="F60" s="64"/>
      <c r="G60" s="64"/>
      <c r="H60" s="64"/>
      <c r="I60" s="64"/>
      <c r="J60" s="64"/>
      <c r="K60" s="64"/>
      <c r="L60" s="64"/>
      <c r="M60" s="64"/>
      <c r="R60" s="27"/>
      <c r="Z60" s="83"/>
    </row>
    <row r="61" spans="2:26" s="2" customFormat="1" ht="20.100000000000001" customHeight="1">
      <c r="B61" s="64"/>
      <c r="C61" s="64"/>
      <c r="D61" s="64"/>
      <c r="E61" s="64"/>
      <c r="F61" s="64"/>
      <c r="G61" s="64"/>
      <c r="H61" s="64"/>
      <c r="I61" s="64"/>
      <c r="J61" s="64"/>
      <c r="K61" s="64"/>
      <c r="L61" s="64"/>
      <c r="M61" s="64"/>
      <c r="R61" s="27"/>
      <c r="Z61" s="83"/>
    </row>
    <row r="62" spans="2:26" s="2" customFormat="1" ht="20.100000000000001" customHeight="1">
      <c r="B62" s="64"/>
      <c r="C62" s="64"/>
      <c r="D62" s="64"/>
      <c r="E62" s="64"/>
      <c r="F62" s="64"/>
      <c r="G62" s="64"/>
      <c r="H62" s="64"/>
      <c r="I62" s="64"/>
      <c r="J62" s="64"/>
      <c r="K62" s="64"/>
      <c r="L62" s="64"/>
      <c r="M62" s="64"/>
      <c r="R62" s="27"/>
      <c r="Z62" s="83"/>
    </row>
    <row r="63" spans="2:26" s="2" customFormat="1" ht="20.100000000000001" customHeight="1">
      <c r="B63" s="64"/>
      <c r="C63" s="64"/>
      <c r="D63" s="64"/>
      <c r="E63" s="64"/>
      <c r="F63" s="64"/>
      <c r="G63" s="64"/>
      <c r="H63" s="64"/>
      <c r="I63" s="64"/>
      <c r="J63" s="64"/>
      <c r="K63" s="64"/>
      <c r="L63" s="64"/>
      <c r="M63" s="64"/>
      <c r="R63" s="27"/>
      <c r="Z63" s="83"/>
    </row>
    <row r="64" spans="2:26" s="2" customFormat="1" ht="20.100000000000001" customHeight="1">
      <c r="B64" s="64"/>
      <c r="C64" s="64"/>
      <c r="D64" s="64"/>
      <c r="E64" s="64"/>
      <c r="F64" s="64"/>
      <c r="G64" s="64"/>
      <c r="H64" s="64"/>
      <c r="I64" s="64"/>
      <c r="J64" s="64"/>
      <c r="K64" s="64"/>
      <c r="L64" s="64"/>
      <c r="M64" s="64"/>
      <c r="R64" s="27"/>
      <c r="Z64" s="83"/>
    </row>
    <row r="65" spans="2:26" s="2" customFormat="1" ht="20.100000000000001" customHeight="1">
      <c r="B65" s="64"/>
      <c r="C65" s="64"/>
      <c r="D65" s="64"/>
      <c r="E65" s="64"/>
      <c r="F65" s="64"/>
      <c r="G65" s="64"/>
      <c r="H65" s="64"/>
      <c r="I65" s="64"/>
      <c r="J65" s="64"/>
      <c r="K65" s="64"/>
      <c r="L65" s="64"/>
      <c r="M65" s="64"/>
      <c r="R65" s="27"/>
      <c r="Z65" s="83"/>
    </row>
    <row r="66" spans="2:26" s="2" customFormat="1" ht="20.100000000000001" customHeight="1">
      <c r="B66" s="64"/>
      <c r="C66" s="64"/>
      <c r="D66" s="64"/>
      <c r="E66" s="64"/>
      <c r="F66" s="64"/>
      <c r="G66" s="64"/>
      <c r="H66" s="64"/>
      <c r="I66" s="64"/>
      <c r="J66" s="64"/>
      <c r="K66" s="64"/>
      <c r="L66" s="64"/>
      <c r="M66" s="64"/>
      <c r="R66" s="27"/>
      <c r="Z66" s="83"/>
    </row>
    <row r="67" spans="2:26" s="2" customFormat="1" ht="20.100000000000001" customHeight="1">
      <c r="B67" s="64"/>
      <c r="C67" s="64"/>
      <c r="D67" s="64"/>
      <c r="E67" s="64"/>
      <c r="F67" s="64"/>
      <c r="G67" s="64"/>
      <c r="H67" s="64"/>
      <c r="I67" s="64"/>
      <c r="J67" s="64"/>
      <c r="K67" s="64"/>
      <c r="L67" s="64"/>
      <c r="M67" s="64"/>
      <c r="R67" s="27"/>
      <c r="Z67" s="83"/>
    </row>
    <row r="68" spans="2:26" s="2" customFormat="1" ht="20.100000000000001" customHeight="1">
      <c r="B68" s="64"/>
      <c r="C68" s="64"/>
      <c r="D68" s="64"/>
      <c r="E68" s="64"/>
      <c r="F68" s="64"/>
      <c r="G68" s="64"/>
      <c r="H68" s="64"/>
      <c r="I68" s="64"/>
      <c r="J68" s="64"/>
      <c r="K68" s="64"/>
      <c r="L68" s="64"/>
      <c r="M68" s="64"/>
      <c r="R68" s="27"/>
      <c r="Z68" s="83"/>
    </row>
    <row r="69" spans="2:26" s="2" customFormat="1" ht="20.100000000000001" customHeight="1">
      <c r="B69" s="64"/>
      <c r="C69" s="64"/>
      <c r="D69" s="64"/>
      <c r="E69" s="64"/>
      <c r="F69" s="64"/>
      <c r="G69" s="64"/>
      <c r="H69" s="64"/>
      <c r="I69" s="64"/>
      <c r="J69" s="64"/>
      <c r="K69" s="64"/>
      <c r="L69" s="64"/>
      <c r="M69" s="64"/>
      <c r="R69" s="27"/>
      <c r="Z69" s="83"/>
    </row>
    <row r="70" spans="2:26" s="2" customFormat="1" ht="20.100000000000001" customHeight="1">
      <c r="B70" s="64"/>
      <c r="C70" s="64"/>
      <c r="D70" s="64"/>
      <c r="E70" s="64"/>
      <c r="F70" s="64"/>
      <c r="G70" s="64"/>
      <c r="H70" s="64"/>
      <c r="I70" s="64"/>
      <c r="J70" s="64"/>
      <c r="K70" s="64"/>
      <c r="L70" s="64"/>
      <c r="M70" s="64"/>
      <c r="R70" s="27"/>
      <c r="Z70" s="83"/>
    </row>
    <row r="71" spans="2:26" s="2" customFormat="1" ht="20.100000000000001" customHeight="1">
      <c r="B71" s="64"/>
      <c r="C71" s="64"/>
      <c r="D71" s="64"/>
      <c r="E71" s="64"/>
      <c r="F71" s="64"/>
      <c r="G71" s="64"/>
      <c r="H71" s="64"/>
      <c r="I71" s="64"/>
      <c r="J71" s="64"/>
      <c r="K71" s="64"/>
      <c r="L71" s="64"/>
      <c r="M71" s="64"/>
      <c r="R71" s="27"/>
      <c r="Z71" s="83"/>
    </row>
    <row r="72" spans="2:26" s="2" customFormat="1" ht="20.100000000000001" customHeight="1">
      <c r="B72" s="64"/>
      <c r="C72" s="64"/>
      <c r="D72" s="64"/>
      <c r="E72" s="64"/>
      <c r="F72" s="64"/>
      <c r="G72" s="64"/>
      <c r="H72" s="64"/>
      <c r="I72" s="64"/>
      <c r="J72" s="64"/>
      <c r="K72" s="64"/>
      <c r="L72" s="64"/>
      <c r="M72" s="64"/>
      <c r="R72" s="27"/>
      <c r="Z72" s="83"/>
    </row>
    <row r="73" spans="2:26" s="2" customFormat="1" ht="20.100000000000001" customHeight="1">
      <c r="B73" s="64"/>
      <c r="C73" s="64"/>
      <c r="D73" s="64"/>
      <c r="E73" s="64"/>
      <c r="F73" s="64"/>
      <c r="G73" s="64"/>
      <c r="H73" s="64"/>
      <c r="I73" s="64"/>
      <c r="J73" s="64"/>
      <c r="K73" s="64"/>
      <c r="L73" s="64"/>
      <c r="M73" s="64"/>
      <c r="R73" s="27"/>
      <c r="Z73" s="83"/>
    </row>
    <row r="74" spans="2:26" s="2" customFormat="1" ht="20.100000000000001" customHeight="1">
      <c r="B74" s="64"/>
      <c r="C74" s="64"/>
      <c r="D74" s="64"/>
      <c r="E74" s="64"/>
      <c r="F74" s="64"/>
      <c r="G74" s="64"/>
      <c r="H74" s="64"/>
      <c r="I74" s="64"/>
      <c r="J74" s="64"/>
      <c r="K74" s="64"/>
      <c r="L74" s="64"/>
      <c r="M74" s="64"/>
      <c r="R74" s="27"/>
      <c r="Z74" s="83"/>
    </row>
    <row r="75" spans="2:26" s="2" customFormat="1" ht="20.100000000000001" customHeight="1">
      <c r="B75" s="64"/>
      <c r="C75" s="64"/>
      <c r="D75" s="64"/>
      <c r="E75" s="64"/>
      <c r="F75" s="64"/>
      <c r="G75" s="64"/>
      <c r="H75" s="64"/>
      <c r="I75" s="64"/>
      <c r="J75" s="64"/>
      <c r="K75" s="64"/>
      <c r="L75" s="64"/>
      <c r="M75" s="64"/>
      <c r="R75" s="27"/>
      <c r="Z75" s="83"/>
    </row>
    <row r="76" spans="2:26" s="2" customFormat="1" ht="20.100000000000001" customHeight="1">
      <c r="B76" s="64"/>
      <c r="C76" s="64"/>
      <c r="D76" s="64"/>
      <c r="E76" s="64"/>
      <c r="F76" s="64"/>
      <c r="G76" s="64"/>
      <c r="H76" s="64"/>
      <c r="I76" s="64"/>
      <c r="J76" s="64"/>
      <c r="K76" s="64"/>
      <c r="L76" s="64"/>
      <c r="M76" s="64"/>
      <c r="R76" s="27"/>
      <c r="Z76" s="83"/>
    </row>
    <row r="77" spans="2:26" s="2" customFormat="1" ht="20.100000000000001" customHeight="1">
      <c r="B77" s="64"/>
      <c r="C77" s="64"/>
      <c r="D77" s="64"/>
      <c r="E77" s="64"/>
      <c r="F77" s="64"/>
      <c r="G77" s="64"/>
      <c r="H77" s="64"/>
      <c r="I77" s="64"/>
      <c r="J77" s="64"/>
      <c r="K77" s="64"/>
      <c r="L77" s="64"/>
      <c r="M77" s="64"/>
      <c r="R77" s="27"/>
      <c r="Z77" s="83"/>
    </row>
    <row r="78" spans="2:26" s="2" customFormat="1" ht="20.100000000000001" customHeight="1">
      <c r="B78" s="64"/>
      <c r="C78" s="64"/>
      <c r="D78" s="64"/>
      <c r="E78" s="64"/>
      <c r="F78" s="64"/>
      <c r="G78" s="64"/>
      <c r="H78" s="64"/>
      <c r="I78" s="64"/>
      <c r="J78" s="64"/>
      <c r="K78" s="64"/>
      <c r="L78" s="64"/>
      <c r="M78" s="64"/>
      <c r="R78" s="27"/>
      <c r="Z78" s="83"/>
    </row>
    <row r="79" spans="2:26" s="2" customFormat="1" ht="20.100000000000001" customHeight="1">
      <c r="B79" s="64"/>
      <c r="C79" s="64"/>
      <c r="D79" s="64"/>
      <c r="E79" s="64"/>
      <c r="F79" s="64"/>
      <c r="G79" s="64"/>
      <c r="H79" s="64"/>
      <c r="I79" s="64"/>
      <c r="J79" s="64"/>
      <c r="K79" s="64"/>
      <c r="L79" s="64"/>
      <c r="M79" s="64"/>
      <c r="R79" s="27"/>
      <c r="Z79" s="83"/>
    </row>
    <row r="80" spans="2:26" s="2" customFormat="1" ht="20.100000000000001" customHeight="1">
      <c r="B80" s="64"/>
      <c r="C80" s="64"/>
      <c r="D80" s="64"/>
      <c r="E80" s="64"/>
      <c r="F80" s="64"/>
      <c r="G80" s="64"/>
      <c r="H80" s="64"/>
      <c r="I80" s="64"/>
      <c r="J80" s="64"/>
      <c r="K80" s="64"/>
      <c r="L80" s="64"/>
      <c r="M80" s="64"/>
      <c r="R80" s="27"/>
      <c r="Z80" s="83"/>
    </row>
    <row r="81" spans="2:26" s="2" customFormat="1" ht="20.100000000000001" customHeight="1">
      <c r="B81" s="64"/>
      <c r="C81" s="64"/>
      <c r="D81" s="64"/>
      <c r="E81" s="64"/>
      <c r="F81" s="64"/>
      <c r="G81" s="64"/>
      <c r="H81" s="64"/>
      <c r="I81" s="64"/>
      <c r="J81" s="64"/>
      <c r="K81" s="64"/>
      <c r="L81" s="64"/>
      <c r="M81" s="64"/>
      <c r="R81" s="27"/>
      <c r="Z81" s="83"/>
    </row>
    <row r="82" spans="2:26" s="2" customFormat="1" ht="20.100000000000001" customHeight="1">
      <c r="B82" s="64"/>
      <c r="C82" s="64"/>
      <c r="D82" s="64"/>
      <c r="E82" s="64"/>
      <c r="F82" s="64"/>
      <c r="G82" s="64"/>
      <c r="H82" s="64"/>
      <c r="I82" s="64"/>
      <c r="J82" s="64"/>
      <c r="K82" s="64"/>
      <c r="L82" s="64"/>
      <c r="M82" s="64"/>
      <c r="R82" s="27"/>
      <c r="Z82" s="83"/>
    </row>
    <row r="83" spans="2:26" s="2" customFormat="1" ht="20.100000000000001" customHeight="1">
      <c r="B83" s="64"/>
      <c r="C83" s="64"/>
      <c r="D83" s="64"/>
      <c r="E83" s="64"/>
      <c r="F83" s="64"/>
      <c r="G83" s="64"/>
      <c r="H83" s="64"/>
      <c r="I83" s="64"/>
      <c r="J83" s="64"/>
      <c r="K83" s="64"/>
      <c r="L83" s="64"/>
      <c r="M83" s="64"/>
      <c r="R83" s="27"/>
      <c r="Z83" s="83"/>
    </row>
    <row r="84" spans="2:26" s="2" customFormat="1" ht="20.100000000000001" customHeight="1">
      <c r="B84" s="64"/>
      <c r="C84" s="64"/>
      <c r="D84" s="64"/>
      <c r="E84" s="64"/>
      <c r="F84" s="64"/>
      <c r="G84" s="64"/>
      <c r="H84" s="64"/>
      <c r="I84" s="64"/>
      <c r="J84" s="64"/>
      <c r="K84" s="64"/>
      <c r="L84" s="64"/>
      <c r="M84" s="64"/>
      <c r="R84" s="27"/>
      <c r="Z84" s="83"/>
    </row>
    <row r="85" spans="2:26" s="2" customFormat="1" ht="20.100000000000001" customHeight="1">
      <c r="B85" s="64"/>
      <c r="C85" s="64"/>
      <c r="D85" s="64"/>
      <c r="E85" s="64"/>
      <c r="F85" s="64"/>
      <c r="G85" s="64"/>
      <c r="H85" s="64"/>
      <c r="I85" s="64"/>
      <c r="J85" s="64"/>
      <c r="K85" s="64"/>
      <c r="L85" s="64"/>
      <c r="M85" s="64"/>
      <c r="R85" s="27"/>
      <c r="Z85" s="83"/>
    </row>
    <row r="86" spans="2:26" s="2" customFormat="1" ht="20.100000000000001" customHeight="1">
      <c r="B86" s="64"/>
      <c r="C86" s="64"/>
      <c r="D86" s="64"/>
      <c r="E86" s="64"/>
      <c r="F86" s="64"/>
      <c r="G86" s="64"/>
      <c r="H86" s="64"/>
      <c r="I86" s="64"/>
      <c r="J86" s="64"/>
      <c r="K86" s="64"/>
      <c r="L86" s="64"/>
      <c r="M86" s="64"/>
      <c r="R86" s="27"/>
      <c r="Z86" s="83"/>
    </row>
    <row r="87" spans="2:26" s="2" customFormat="1" ht="20.100000000000001" customHeight="1">
      <c r="B87" s="64"/>
      <c r="C87" s="64"/>
      <c r="D87" s="64"/>
      <c r="E87" s="64"/>
      <c r="F87" s="64"/>
      <c r="G87" s="64"/>
      <c r="H87" s="64"/>
      <c r="I87" s="64"/>
      <c r="J87" s="64"/>
      <c r="K87" s="64"/>
      <c r="L87" s="64"/>
      <c r="M87" s="64"/>
      <c r="R87" s="27"/>
      <c r="Z87" s="83"/>
    </row>
    <row r="88" spans="2:26" s="2" customFormat="1" ht="20.100000000000001" customHeight="1">
      <c r="B88" s="64"/>
      <c r="C88" s="64"/>
      <c r="D88" s="64"/>
      <c r="E88" s="64"/>
      <c r="F88" s="64"/>
      <c r="G88" s="64"/>
      <c r="H88" s="64"/>
      <c r="I88" s="64"/>
      <c r="J88" s="64"/>
      <c r="K88" s="64"/>
      <c r="L88" s="64"/>
      <c r="M88" s="64"/>
      <c r="R88" s="27"/>
      <c r="Z88" s="83"/>
    </row>
    <row r="89" spans="2:26" s="2" customFormat="1" ht="20.100000000000001" customHeight="1">
      <c r="B89" s="64"/>
      <c r="C89" s="64"/>
      <c r="D89" s="64"/>
      <c r="E89" s="64"/>
      <c r="F89" s="64"/>
      <c r="G89" s="64"/>
      <c r="H89" s="64"/>
      <c r="I89" s="64"/>
      <c r="J89" s="64"/>
      <c r="K89" s="64"/>
      <c r="L89" s="64"/>
      <c r="M89" s="64"/>
      <c r="R89" s="27"/>
      <c r="Z89" s="83"/>
    </row>
    <row r="90" spans="2:26" s="2" customFormat="1" ht="20.100000000000001" customHeight="1">
      <c r="B90" s="64"/>
      <c r="C90" s="64"/>
      <c r="D90" s="64"/>
      <c r="E90" s="64"/>
      <c r="F90" s="64"/>
      <c r="G90" s="64"/>
      <c r="H90" s="64"/>
      <c r="I90" s="64"/>
      <c r="J90" s="64"/>
      <c r="K90" s="64"/>
      <c r="L90" s="64"/>
      <c r="M90" s="64"/>
      <c r="R90" s="27"/>
      <c r="Z90" s="83"/>
    </row>
    <row r="91" spans="2:26" s="2" customFormat="1" ht="20.100000000000001" customHeight="1">
      <c r="B91" s="64"/>
      <c r="C91" s="64"/>
      <c r="D91" s="64"/>
      <c r="E91" s="64"/>
      <c r="F91" s="64"/>
      <c r="G91" s="64"/>
      <c r="H91" s="64"/>
      <c r="I91" s="64"/>
      <c r="J91" s="64"/>
      <c r="K91" s="64"/>
      <c r="L91" s="64"/>
      <c r="M91" s="64"/>
      <c r="R91" s="27"/>
      <c r="Z91" s="83"/>
    </row>
    <row r="92" spans="2:26" s="2" customFormat="1" ht="20.100000000000001" customHeight="1">
      <c r="B92" s="64"/>
      <c r="C92" s="64"/>
      <c r="D92" s="64"/>
      <c r="E92" s="64"/>
      <c r="F92" s="64"/>
      <c r="G92" s="64"/>
      <c r="H92" s="64"/>
      <c r="I92" s="64"/>
      <c r="J92" s="64"/>
      <c r="K92" s="64"/>
      <c r="L92" s="64"/>
      <c r="M92" s="64"/>
      <c r="R92" s="27"/>
      <c r="Z92" s="83"/>
    </row>
    <row r="93" spans="2:26" s="2" customFormat="1" ht="20.100000000000001" customHeight="1">
      <c r="B93" s="64"/>
      <c r="C93" s="64"/>
      <c r="D93" s="64"/>
      <c r="E93" s="64"/>
      <c r="F93" s="64"/>
      <c r="G93" s="64"/>
      <c r="H93" s="64"/>
      <c r="I93" s="64"/>
      <c r="J93" s="64"/>
      <c r="K93" s="64"/>
      <c r="L93" s="64"/>
      <c r="M93" s="64"/>
      <c r="R93" s="27"/>
      <c r="Z93" s="83"/>
    </row>
    <row r="94" spans="2:26" s="2" customFormat="1" ht="20.100000000000001" customHeight="1">
      <c r="B94" s="64"/>
      <c r="C94" s="64"/>
      <c r="D94" s="64"/>
      <c r="E94" s="64"/>
      <c r="F94" s="64"/>
      <c r="G94" s="64"/>
      <c r="H94" s="64"/>
      <c r="I94" s="64"/>
      <c r="J94" s="64"/>
      <c r="K94" s="64"/>
      <c r="L94" s="64"/>
      <c r="M94" s="64"/>
      <c r="R94" s="27"/>
      <c r="Z94" s="83"/>
    </row>
    <row r="95" spans="2:26" s="2" customFormat="1" ht="20.100000000000001" customHeight="1">
      <c r="B95" s="64"/>
      <c r="C95" s="64"/>
      <c r="D95" s="64"/>
      <c r="E95" s="64"/>
      <c r="F95" s="64"/>
      <c r="G95" s="64"/>
      <c r="H95" s="64"/>
      <c r="I95" s="64"/>
      <c r="J95" s="64"/>
      <c r="K95" s="64"/>
      <c r="L95" s="64"/>
      <c r="M95" s="64"/>
      <c r="R95" s="27"/>
      <c r="Z95" s="83"/>
    </row>
    <row r="96" spans="2:26" s="2" customFormat="1" ht="20.100000000000001" customHeight="1">
      <c r="B96" s="64"/>
      <c r="C96" s="64"/>
      <c r="D96" s="64"/>
      <c r="E96" s="64"/>
      <c r="F96" s="64"/>
      <c r="G96" s="64"/>
      <c r="H96" s="64"/>
      <c r="I96" s="64"/>
      <c r="J96" s="64"/>
      <c r="K96" s="64"/>
      <c r="L96" s="64"/>
      <c r="M96" s="64"/>
      <c r="R96" s="27"/>
      <c r="Z96" s="83"/>
    </row>
    <row r="97" spans="2:26" s="2" customFormat="1" ht="20.100000000000001" customHeight="1">
      <c r="B97" s="64"/>
      <c r="C97" s="64"/>
      <c r="D97" s="64"/>
      <c r="E97" s="64"/>
      <c r="F97" s="64"/>
      <c r="G97" s="64"/>
      <c r="H97" s="64"/>
      <c r="I97" s="64"/>
      <c r="J97" s="64"/>
      <c r="K97" s="64"/>
      <c r="L97" s="64"/>
      <c r="M97" s="64"/>
      <c r="R97" s="27"/>
      <c r="Z97" s="83"/>
    </row>
    <row r="98" spans="2:26" s="2" customFormat="1" ht="20.100000000000001" customHeight="1">
      <c r="B98" s="64"/>
      <c r="C98" s="64"/>
      <c r="D98" s="64"/>
      <c r="E98" s="64"/>
      <c r="F98" s="64"/>
      <c r="G98" s="64"/>
      <c r="H98" s="64"/>
      <c r="I98" s="64"/>
      <c r="J98" s="64"/>
      <c r="K98" s="64"/>
      <c r="L98" s="64"/>
      <c r="M98" s="64"/>
      <c r="R98" s="27"/>
      <c r="Z98" s="83"/>
    </row>
    <row r="99" spans="2:26" s="2" customFormat="1" ht="20.100000000000001" customHeight="1">
      <c r="B99" s="64"/>
      <c r="C99" s="64"/>
      <c r="D99" s="64"/>
      <c r="E99" s="64"/>
      <c r="F99" s="64"/>
      <c r="G99" s="64"/>
      <c r="H99" s="64"/>
      <c r="I99" s="64"/>
      <c r="J99" s="64"/>
      <c r="K99" s="64"/>
      <c r="L99" s="64"/>
      <c r="M99" s="64"/>
      <c r="R99" s="27"/>
      <c r="Z99" s="83"/>
    </row>
    <row r="100" spans="2:26" s="2" customFormat="1" ht="20.100000000000001" customHeight="1">
      <c r="B100" s="64"/>
      <c r="C100" s="64"/>
      <c r="D100" s="64"/>
      <c r="E100" s="64"/>
      <c r="F100" s="64"/>
      <c r="G100" s="64"/>
      <c r="H100" s="64"/>
      <c r="I100" s="64"/>
      <c r="J100" s="64"/>
      <c r="K100" s="64"/>
      <c r="L100" s="64"/>
      <c r="M100" s="64"/>
      <c r="R100" s="27"/>
      <c r="Z100" s="83"/>
    </row>
    <row r="101" spans="2:26" s="2" customFormat="1" ht="20.100000000000001" customHeight="1">
      <c r="B101" s="64"/>
      <c r="C101" s="64"/>
      <c r="D101" s="64"/>
      <c r="E101" s="64"/>
      <c r="F101" s="64"/>
      <c r="G101" s="64"/>
      <c r="H101" s="64"/>
      <c r="I101" s="64"/>
      <c r="J101" s="64"/>
      <c r="K101" s="64"/>
      <c r="L101" s="64"/>
      <c r="M101" s="64"/>
      <c r="R101" s="27"/>
      <c r="Z101" s="83"/>
    </row>
    <row r="102" spans="2:26" s="2" customFormat="1" ht="20.100000000000001" customHeight="1">
      <c r="B102" s="64"/>
      <c r="C102" s="64"/>
      <c r="D102" s="64"/>
      <c r="E102" s="64"/>
      <c r="F102" s="64"/>
      <c r="G102" s="64"/>
      <c r="H102" s="64"/>
      <c r="I102" s="64"/>
      <c r="J102" s="64"/>
      <c r="K102" s="64"/>
      <c r="L102" s="64"/>
      <c r="M102" s="64"/>
      <c r="R102" s="27"/>
      <c r="Z102" s="83"/>
    </row>
    <row r="103" spans="2:26" s="2" customFormat="1" ht="20.100000000000001" customHeight="1">
      <c r="B103" s="64"/>
      <c r="C103" s="64"/>
      <c r="D103" s="64"/>
      <c r="E103" s="64"/>
      <c r="F103" s="64"/>
      <c r="G103" s="64"/>
      <c r="H103" s="64"/>
      <c r="I103" s="64"/>
      <c r="J103" s="64"/>
      <c r="K103" s="64"/>
      <c r="L103" s="64"/>
      <c r="M103" s="64"/>
      <c r="R103" s="27"/>
      <c r="Z103" s="83"/>
    </row>
    <row r="104" spans="2:26" s="2" customFormat="1" ht="20.100000000000001" customHeight="1">
      <c r="B104" s="64"/>
      <c r="C104" s="64"/>
      <c r="D104" s="64"/>
      <c r="E104" s="64"/>
      <c r="F104" s="64"/>
      <c r="G104" s="64"/>
      <c r="H104" s="64"/>
      <c r="I104" s="64"/>
      <c r="J104" s="64"/>
      <c r="K104" s="64"/>
      <c r="L104" s="64"/>
      <c r="M104" s="64"/>
      <c r="R104" s="27"/>
      <c r="Z104" s="83"/>
    </row>
    <row r="105" spans="2:26" s="2" customFormat="1" ht="20.100000000000001" customHeight="1">
      <c r="B105" s="64"/>
      <c r="C105" s="64"/>
      <c r="D105" s="64"/>
      <c r="E105" s="64"/>
      <c r="F105" s="64"/>
      <c r="G105" s="64"/>
      <c r="H105" s="64"/>
      <c r="I105" s="64"/>
      <c r="J105" s="64"/>
      <c r="K105" s="64"/>
      <c r="L105" s="64"/>
      <c r="M105" s="64"/>
      <c r="R105" s="27"/>
      <c r="Z105" s="83"/>
    </row>
    <row r="106" spans="2:26" s="2" customFormat="1" ht="20.100000000000001" customHeight="1">
      <c r="B106" s="64"/>
      <c r="C106" s="64"/>
      <c r="D106" s="64"/>
      <c r="E106" s="64"/>
      <c r="F106" s="64"/>
      <c r="G106" s="64"/>
      <c r="H106" s="64"/>
      <c r="I106" s="64"/>
      <c r="J106" s="64"/>
      <c r="K106" s="64"/>
      <c r="L106" s="64"/>
      <c r="M106" s="64"/>
      <c r="R106" s="27"/>
      <c r="Z106" s="83"/>
    </row>
    <row r="107" spans="2:26" s="2" customFormat="1" ht="20.100000000000001" customHeight="1">
      <c r="B107" s="64"/>
      <c r="C107" s="64"/>
      <c r="D107" s="64"/>
      <c r="E107" s="64"/>
      <c r="F107" s="64"/>
      <c r="G107" s="64"/>
      <c r="H107" s="64"/>
      <c r="I107" s="64"/>
      <c r="J107" s="64"/>
      <c r="K107" s="64"/>
      <c r="L107" s="64"/>
      <c r="M107" s="64"/>
      <c r="R107" s="27"/>
      <c r="Z107" s="83"/>
    </row>
    <row r="108" spans="2:26" s="2" customFormat="1" ht="20.100000000000001" customHeight="1">
      <c r="B108" s="64"/>
      <c r="C108" s="64"/>
      <c r="D108" s="64"/>
      <c r="E108" s="64"/>
      <c r="F108" s="64"/>
      <c r="G108" s="64"/>
      <c r="H108" s="64"/>
      <c r="I108" s="64"/>
      <c r="J108" s="64"/>
      <c r="K108" s="64"/>
      <c r="L108" s="64"/>
      <c r="M108" s="64"/>
      <c r="R108" s="27"/>
      <c r="Z108" s="83"/>
    </row>
    <row r="109" spans="2:26" s="2" customFormat="1" ht="20.100000000000001" customHeight="1">
      <c r="B109" s="64"/>
      <c r="C109" s="64"/>
      <c r="D109" s="64"/>
      <c r="E109" s="64"/>
      <c r="F109" s="64"/>
      <c r="G109" s="64"/>
      <c r="H109" s="64"/>
      <c r="I109" s="64"/>
      <c r="J109" s="64"/>
      <c r="K109" s="64"/>
      <c r="L109" s="64"/>
      <c r="M109" s="64"/>
      <c r="R109" s="27"/>
      <c r="Z109" s="83"/>
    </row>
    <row r="110" spans="2:26" s="2" customFormat="1" ht="20.100000000000001" customHeight="1">
      <c r="B110" s="64"/>
      <c r="C110" s="64"/>
      <c r="D110" s="64"/>
      <c r="E110" s="64"/>
      <c r="F110" s="64"/>
      <c r="G110" s="64"/>
      <c r="H110" s="64"/>
      <c r="I110" s="64"/>
      <c r="J110" s="64"/>
      <c r="K110" s="64"/>
      <c r="L110" s="64"/>
      <c r="M110" s="64"/>
      <c r="R110" s="27"/>
      <c r="Z110" s="83"/>
    </row>
    <row r="111" spans="2:26" s="2" customFormat="1" ht="20.100000000000001" customHeight="1">
      <c r="B111" s="64"/>
      <c r="C111" s="64"/>
      <c r="D111" s="64"/>
      <c r="E111" s="64"/>
      <c r="F111" s="64"/>
      <c r="G111" s="64"/>
      <c r="H111" s="64"/>
      <c r="I111" s="64"/>
      <c r="J111" s="64"/>
      <c r="K111" s="64"/>
      <c r="L111" s="64"/>
      <c r="M111" s="64"/>
      <c r="R111" s="27"/>
      <c r="Z111" s="83"/>
    </row>
    <row r="112" spans="2:26" s="2" customFormat="1" ht="20.100000000000001" customHeight="1">
      <c r="B112" s="64"/>
      <c r="C112" s="64"/>
      <c r="D112" s="64"/>
      <c r="E112" s="64"/>
      <c r="F112" s="64"/>
      <c r="G112" s="64"/>
      <c r="H112" s="64"/>
      <c r="I112" s="64"/>
      <c r="J112" s="64"/>
      <c r="K112" s="64"/>
      <c r="L112" s="64"/>
      <c r="M112" s="64"/>
      <c r="R112" s="27"/>
      <c r="Z112" s="83"/>
    </row>
    <row r="113" spans="2:26" s="2" customFormat="1" ht="20.100000000000001" customHeight="1">
      <c r="B113" s="64"/>
      <c r="C113" s="64"/>
      <c r="D113" s="64"/>
      <c r="E113" s="64"/>
      <c r="F113" s="64"/>
      <c r="G113" s="64"/>
      <c r="H113" s="64"/>
      <c r="I113" s="64"/>
      <c r="J113" s="64"/>
      <c r="K113" s="64"/>
      <c r="L113" s="64"/>
      <c r="M113" s="64"/>
      <c r="R113" s="27"/>
      <c r="Z113" s="83"/>
    </row>
    <row r="114" spans="2:26" s="2" customFormat="1" ht="20.100000000000001" customHeight="1">
      <c r="B114" s="64"/>
      <c r="C114" s="64"/>
      <c r="D114" s="64"/>
      <c r="E114" s="64"/>
      <c r="F114" s="64"/>
      <c r="G114" s="64"/>
      <c r="H114" s="64"/>
      <c r="I114" s="64"/>
      <c r="J114" s="64"/>
      <c r="K114" s="64"/>
      <c r="L114" s="64"/>
      <c r="M114" s="64"/>
      <c r="R114" s="27"/>
      <c r="Z114" s="83"/>
    </row>
    <row r="115" spans="2:26" s="2" customFormat="1" ht="20.100000000000001" customHeight="1">
      <c r="B115" s="64"/>
      <c r="C115" s="64"/>
      <c r="D115" s="64"/>
      <c r="E115" s="64"/>
      <c r="F115" s="64"/>
      <c r="G115" s="64"/>
      <c r="H115" s="64"/>
      <c r="I115" s="64"/>
      <c r="J115" s="64"/>
      <c r="K115" s="64"/>
      <c r="L115" s="64"/>
      <c r="M115" s="64"/>
      <c r="R115" s="27"/>
      <c r="Z115" s="83"/>
    </row>
    <row r="116" spans="2:26" s="2" customFormat="1" ht="20.100000000000001" customHeight="1">
      <c r="B116" s="64"/>
      <c r="C116" s="64"/>
      <c r="D116" s="64"/>
      <c r="E116" s="64"/>
      <c r="F116" s="64"/>
      <c r="G116" s="64"/>
      <c r="H116" s="64"/>
      <c r="I116" s="64"/>
      <c r="J116" s="64"/>
      <c r="K116" s="64"/>
      <c r="L116" s="64"/>
      <c r="M116" s="64"/>
      <c r="R116" s="27"/>
      <c r="Z116" s="83"/>
    </row>
    <row r="117" spans="2:26" s="2" customFormat="1" ht="20.100000000000001" customHeight="1">
      <c r="B117" s="64"/>
      <c r="C117" s="64"/>
      <c r="D117" s="64"/>
      <c r="E117" s="64"/>
      <c r="F117" s="64"/>
      <c r="G117" s="64"/>
      <c r="H117" s="64"/>
      <c r="I117" s="64"/>
      <c r="J117" s="64"/>
      <c r="K117" s="64"/>
      <c r="L117" s="64"/>
      <c r="M117" s="64"/>
      <c r="R117" s="27"/>
      <c r="Z117" s="83"/>
    </row>
    <row r="118" spans="2:26" s="2" customFormat="1" ht="20.100000000000001" customHeight="1">
      <c r="B118" s="64"/>
      <c r="C118" s="64"/>
      <c r="D118" s="64"/>
      <c r="E118" s="64"/>
      <c r="F118" s="64"/>
      <c r="G118" s="64"/>
      <c r="H118" s="64"/>
      <c r="I118" s="64"/>
      <c r="J118" s="64"/>
      <c r="K118" s="64"/>
      <c r="L118" s="64"/>
      <c r="M118" s="64"/>
      <c r="R118" s="27"/>
      <c r="Z118" s="83"/>
    </row>
    <row r="119" spans="2:26" s="2" customFormat="1" ht="20.100000000000001" customHeight="1">
      <c r="B119" s="64"/>
      <c r="C119" s="64"/>
      <c r="D119" s="64"/>
      <c r="E119" s="64"/>
      <c r="F119" s="64"/>
      <c r="G119" s="64"/>
      <c r="H119" s="64"/>
      <c r="I119" s="64"/>
      <c r="J119" s="64"/>
      <c r="K119" s="64"/>
      <c r="L119" s="64"/>
      <c r="M119" s="64"/>
      <c r="R119" s="27"/>
      <c r="Z119" s="83"/>
    </row>
    <row r="120" spans="2:26" s="2" customFormat="1" ht="20.100000000000001" customHeight="1">
      <c r="B120" s="64"/>
      <c r="C120" s="64"/>
      <c r="D120" s="64"/>
      <c r="E120" s="64"/>
      <c r="F120" s="64"/>
      <c r="G120" s="64"/>
      <c r="H120" s="64"/>
      <c r="I120" s="64"/>
      <c r="J120" s="64"/>
      <c r="K120" s="64"/>
      <c r="L120" s="64"/>
      <c r="M120" s="64"/>
      <c r="R120" s="27"/>
      <c r="Z120" s="83"/>
    </row>
    <row r="121" spans="2:26" s="2" customFormat="1" ht="20.100000000000001" customHeight="1">
      <c r="B121" s="64"/>
      <c r="C121" s="64"/>
      <c r="D121" s="64"/>
      <c r="E121" s="64"/>
      <c r="F121" s="64"/>
      <c r="G121" s="64"/>
      <c r="H121" s="64"/>
      <c r="I121" s="64"/>
      <c r="J121" s="64"/>
      <c r="K121" s="64"/>
      <c r="L121" s="64"/>
      <c r="M121" s="64"/>
      <c r="R121" s="27"/>
      <c r="Z121" s="83"/>
    </row>
    <row r="122" spans="2:26" s="2" customFormat="1" ht="20.100000000000001" customHeight="1">
      <c r="B122" s="64"/>
      <c r="C122" s="64"/>
      <c r="D122" s="64"/>
      <c r="E122" s="64"/>
      <c r="F122" s="64"/>
      <c r="G122" s="64"/>
      <c r="H122" s="64"/>
      <c r="I122" s="64"/>
      <c r="J122" s="64"/>
      <c r="K122" s="64"/>
      <c r="L122" s="64"/>
      <c r="M122" s="64"/>
      <c r="R122" s="27"/>
      <c r="Z122" s="83"/>
    </row>
    <row r="123" spans="2:26" s="2" customFormat="1" ht="20.100000000000001" customHeight="1">
      <c r="B123" s="64"/>
      <c r="C123" s="64"/>
      <c r="D123" s="64"/>
      <c r="E123" s="64"/>
      <c r="F123" s="64"/>
      <c r="G123" s="64"/>
      <c r="H123" s="64"/>
      <c r="I123" s="64"/>
      <c r="J123" s="64"/>
      <c r="K123" s="64"/>
      <c r="L123" s="64"/>
      <c r="M123" s="64"/>
      <c r="R123" s="27"/>
      <c r="Z123" s="83"/>
    </row>
    <row r="124" spans="2:26" s="2" customFormat="1" ht="20.100000000000001" customHeight="1">
      <c r="B124" s="64"/>
      <c r="C124" s="64"/>
      <c r="D124" s="64"/>
      <c r="E124" s="64"/>
      <c r="F124" s="64"/>
      <c r="G124" s="64"/>
      <c r="H124" s="64"/>
      <c r="I124" s="64"/>
      <c r="J124" s="64"/>
      <c r="K124" s="64"/>
      <c r="L124" s="64"/>
      <c r="M124" s="64"/>
      <c r="R124" s="27"/>
      <c r="Z124" s="83"/>
    </row>
    <row r="125" spans="2:26" s="2" customFormat="1" ht="20.100000000000001" customHeight="1">
      <c r="B125" s="64"/>
      <c r="C125" s="64"/>
      <c r="D125" s="64"/>
      <c r="E125" s="64"/>
      <c r="F125" s="64"/>
      <c r="G125" s="64"/>
      <c r="H125" s="64"/>
      <c r="I125" s="64"/>
      <c r="J125" s="64"/>
      <c r="K125" s="64"/>
      <c r="L125" s="64"/>
      <c r="M125" s="64"/>
      <c r="R125" s="27"/>
      <c r="Z125" s="83"/>
    </row>
    <row r="126" spans="2:26" s="2" customFormat="1" ht="20.100000000000001" customHeight="1">
      <c r="B126" s="64"/>
      <c r="C126" s="64"/>
      <c r="D126" s="64"/>
      <c r="E126" s="64"/>
      <c r="F126" s="64"/>
      <c r="G126" s="64"/>
      <c r="H126" s="64"/>
      <c r="I126" s="64"/>
      <c r="J126" s="64"/>
      <c r="K126" s="64"/>
      <c r="L126" s="64"/>
      <c r="M126" s="64"/>
      <c r="R126" s="27"/>
      <c r="Z126" s="83"/>
    </row>
    <row r="127" spans="2:26" s="2" customFormat="1" ht="20.100000000000001" customHeight="1">
      <c r="B127" s="64"/>
      <c r="C127" s="64"/>
      <c r="D127" s="64"/>
      <c r="E127" s="64"/>
      <c r="F127" s="64"/>
      <c r="G127" s="64"/>
      <c r="H127" s="64"/>
      <c r="I127" s="64"/>
      <c r="J127" s="64"/>
      <c r="K127" s="64"/>
      <c r="L127" s="64"/>
      <c r="M127" s="64"/>
      <c r="R127" s="27"/>
      <c r="Z127" s="83"/>
    </row>
    <row r="128" spans="2:26" s="2" customFormat="1" ht="20.100000000000001" customHeight="1">
      <c r="B128" s="64"/>
      <c r="C128" s="64"/>
      <c r="D128" s="64"/>
      <c r="E128" s="64"/>
      <c r="F128" s="64"/>
      <c r="G128" s="64"/>
      <c r="H128" s="64"/>
      <c r="I128" s="64"/>
      <c r="J128" s="64"/>
      <c r="K128" s="64"/>
      <c r="L128" s="64"/>
      <c r="M128" s="64"/>
      <c r="R128" s="27"/>
      <c r="Z128" s="83"/>
    </row>
    <row r="129" spans="2:26" s="2" customFormat="1" ht="20.100000000000001" customHeight="1">
      <c r="B129" s="64"/>
      <c r="C129" s="64"/>
      <c r="D129" s="64"/>
      <c r="E129" s="64"/>
      <c r="F129" s="64"/>
      <c r="G129" s="64"/>
      <c r="H129" s="64"/>
      <c r="I129" s="64"/>
      <c r="J129" s="64"/>
      <c r="K129" s="64"/>
      <c r="L129" s="64"/>
      <c r="M129" s="64"/>
      <c r="R129" s="27"/>
      <c r="Z129" s="83"/>
    </row>
    <row r="130" spans="2:26" s="2" customFormat="1" ht="20.100000000000001" customHeight="1">
      <c r="B130" s="64"/>
      <c r="C130" s="64"/>
      <c r="D130" s="64"/>
      <c r="E130" s="64"/>
      <c r="F130" s="64"/>
      <c r="G130" s="64"/>
      <c r="H130" s="64"/>
      <c r="I130" s="64"/>
      <c r="J130" s="64"/>
      <c r="K130" s="64"/>
      <c r="L130" s="64"/>
      <c r="M130" s="64"/>
      <c r="R130" s="27"/>
      <c r="Z130" s="83"/>
    </row>
    <row r="131" spans="2:26" s="2" customFormat="1" ht="20.100000000000001" customHeight="1">
      <c r="B131" s="64"/>
      <c r="C131" s="64"/>
      <c r="D131" s="64"/>
      <c r="E131" s="64"/>
      <c r="F131" s="64"/>
      <c r="G131" s="64"/>
      <c r="H131" s="64"/>
      <c r="I131" s="64"/>
      <c r="J131" s="64"/>
      <c r="K131" s="64"/>
      <c r="L131" s="64"/>
      <c r="M131" s="64"/>
      <c r="R131" s="27"/>
      <c r="Z131" s="83"/>
    </row>
    <row r="132" spans="2:26" s="2" customFormat="1" ht="20.100000000000001" customHeight="1">
      <c r="B132" s="64"/>
      <c r="C132" s="64"/>
      <c r="D132" s="64"/>
      <c r="E132" s="64"/>
      <c r="F132" s="64"/>
      <c r="G132" s="64"/>
      <c r="H132" s="64"/>
      <c r="I132" s="64"/>
      <c r="J132" s="64"/>
      <c r="K132" s="64"/>
      <c r="L132" s="64"/>
      <c r="M132" s="64"/>
      <c r="R132" s="27"/>
      <c r="Z132" s="83"/>
    </row>
    <row r="133" spans="2:26" s="2" customFormat="1" ht="20.100000000000001" customHeight="1">
      <c r="B133" s="64"/>
      <c r="C133" s="64"/>
      <c r="D133" s="64"/>
      <c r="E133" s="64"/>
      <c r="F133" s="64"/>
      <c r="G133" s="64"/>
      <c r="H133" s="64"/>
      <c r="I133" s="64"/>
      <c r="J133" s="64"/>
      <c r="K133" s="64"/>
      <c r="L133" s="64"/>
      <c r="M133" s="64"/>
      <c r="R133" s="27"/>
      <c r="Z133" s="83"/>
    </row>
    <row r="134" spans="2:26" s="2" customFormat="1" ht="20.100000000000001" customHeight="1">
      <c r="B134" s="64"/>
      <c r="C134" s="64"/>
      <c r="D134" s="64"/>
      <c r="E134" s="64"/>
      <c r="F134" s="64"/>
      <c r="G134" s="64"/>
      <c r="H134" s="64"/>
      <c r="I134" s="64"/>
      <c r="J134" s="64"/>
      <c r="K134" s="64"/>
      <c r="L134" s="64"/>
      <c r="M134" s="64"/>
      <c r="R134" s="27"/>
      <c r="Z134" s="83"/>
    </row>
    <row r="135" spans="2:26" s="2" customFormat="1" ht="20.100000000000001" customHeight="1">
      <c r="B135" s="64"/>
      <c r="C135" s="64"/>
      <c r="D135" s="64"/>
      <c r="E135" s="64"/>
      <c r="F135" s="64"/>
      <c r="G135" s="64"/>
      <c r="H135" s="64"/>
      <c r="I135" s="64"/>
      <c r="J135" s="64"/>
      <c r="K135" s="64"/>
      <c r="L135" s="64"/>
      <c r="M135" s="64"/>
      <c r="R135" s="27"/>
      <c r="Z135" s="83"/>
    </row>
    <row r="136" spans="2:26" s="2" customFormat="1" ht="20.100000000000001" customHeight="1">
      <c r="B136" s="64"/>
      <c r="C136" s="64"/>
      <c r="D136" s="64"/>
      <c r="E136" s="64"/>
      <c r="F136" s="64"/>
      <c r="G136" s="64"/>
      <c r="H136" s="64"/>
      <c r="I136" s="64"/>
      <c r="J136" s="64"/>
      <c r="K136" s="64"/>
      <c r="L136" s="64"/>
      <c r="M136" s="64"/>
      <c r="R136" s="27"/>
      <c r="Z136" s="83"/>
    </row>
    <row r="137" spans="2:26" s="2" customFormat="1" ht="20.100000000000001" customHeight="1">
      <c r="B137" s="64"/>
      <c r="C137" s="64"/>
      <c r="D137" s="64"/>
      <c r="E137" s="64"/>
      <c r="F137" s="64"/>
      <c r="G137" s="64"/>
      <c r="H137" s="64"/>
      <c r="I137" s="64"/>
      <c r="J137" s="64"/>
      <c r="K137" s="64"/>
      <c r="L137" s="64"/>
      <c r="M137" s="64"/>
      <c r="R137" s="27"/>
      <c r="Z137" s="83"/>
    </row>
    <row r="138" spans="2:26" s="2" customFormat="1" ht="20.100000000000001" customHeight="1">
      <c r="B138" s="64"/>
      <c r="C138" s="64"/>
      <c r="D138" s="64"/>
      <c r="E138" s="64"/>
      <c r="F138" s="64"/>
      <c r="G138" s="64"/>
      <c r="H138" s="64"/>
      <c r="I138" s="64"/>
      <c r="J138" s="64"/>
      <c r="K138" s="64"/>
      <c r="L138" s="64"/>
      <c r="M138" s="64"/>
      <c r="R138" s="27"/>
      <c r="Z138" s="83"/>
    </row>
    <row r="139" spans="2:26" s="2" customFormat="1" ht="20.100000000000001" customHeight="1">
      <c r="B139" s="64"/>
      <c r="C139" s="64"/>
      <c r="D139" s="64"/>
      <c r="E139" s="64"/>
      <c r="F139" s="64"/>
      <c r="G139" s="64"/>
      <c r="H139" s="64"/>
      <c r="I139" s="64"/>
      <c r="J139" s="64"/>
      <c r="K139" s="64"/>
      <c r="L139" s="64"/>
      <c r="M139" s="64"/>
      <c r="R139" s="27"/>
      <c r="Z139" s="83"/>
    </row>
    <row r="140" spans="2:26" s="2" customFormat="1" ht="20.100000000000001" customHeight="1">
      <c r="B140" s="64"/>
      <c r="C140" s="64"/>
      <c r="D140" s="64"/>
      <c r="E140" s="64"/>
      <c r="F140" s="64"/>
      <c r="G140" s="64"/>
      <c r="H140" s="64"/>
      <c r="I140" s="64"/>
      <c r="J140" s="64"/>
      <c r="K140" s="64"/>
      <c r="L140" s="64"/>
      <c r="M140" s="64"/>
      <c r="R140" s="27"/>
      <c r="Z140" s="83"/>
    </row>
    <row r="141" spans="2:26" s="2" customFormat="1" ht="20.100000000000001" customHeight="1">
      <c r="B141" s="64"/>
      <c r="C141" s="64"/>
      <c r="D141" s="64"/>
      <c r="E141" s="64"/>
      <c r="F141" s="64"/>
      <c r="G141" s="64"/>
      <c r="H141" s="64"/>
      <c r="I141" s="64"/>
      <c r="J141" s="64"/>
      <c r="K141" s="64"/>
      <c r="L141" s="64"/>
      <c r="M141" s="64"/>
      <c r="R141" s="27"/>
      <c r="Z141" s="83"/>
    </row>
    <row r="142" spans="2:26" s="2" customFormat="1" ht="20.100000000000001" customHeight="1">
      <c r="B142" s="64"/>
      <c r="C142" s="64"/>
      <c r="D142" s="64"/>
      <c r="E142" s="64"/>
      <c r="F142" s="64"/>
      <c r="G142" s="64"/>
      <c r="H142" s="64"/>
      <c r="I142" s="64"/>
      <c r="J142" s="64"/>
      <c r="K142" s="64"/>
      <c r="L142" s="64"/>
      <c r="M142" s="64"/>
      <c r="R142" s="27"/>
      <c r="Z142" s="83"/>
    </row>
    <row r="143" spans="2:26" s="2" customFormat="1" ht="20.100000000000001" customHeight="1">
      <c r="B143" s="64"/>
      <c r="C143" s="64"/>
      <c r="D143" s="64"/>
      <c r="E143" s="64"/>
      <c r="F143" s="64"/>
      <c r="G143" s="64"/>
      <c r="H143" s="64"/>
      <c r="I143" s="64"/>
      <c r="J143" s="64"/>
      <c r="K143" s="64"/>
      <c r="L143" s="64"/>
      <c r="M143" s="64"/>
      <c r="R143" s="27"/>
      <c r="Z143" s="83"/>
    </row>
    <row r="144" spans="2:26" s="2" customFormat="1" ht="20.100000000000001" customHeight="1">
      <c r="B144" s="64"/>
      <c r="C144" s="64"/>
      <c r="D144" s="64"/>
      <c r="E144" s="64"/>
      <c r="F144" s="64"/>
      <c r="G144" s="64"/>
      <c r="H144" s="64"/>
      <c r="I144" s="64"/>
      <c r="J144" s="64"/>
      <c r="K144" s="64"/>
      <c r="L144" s="64"/>
      <c r="M144" s="64"/>
      <c r="R144" s="27"/>
      <c r="Z144" s="83"/>
    </row>
    <row r="145" spans="1:26" s="2" customFormat="1" ht="20.100000000000001" customHeight="1">
      <c r="B145" s="64"/>
      <c r="C145" s="64"/>
      <c r="D145" s="64"/>
      <c r="E145" s="64"/>
      <c r="F145" s="64"/>
      <c r="G145" s="64"/>
      <c r="H145" s="64"/>
      <c r="I145" s="64"/>
      <c r="J145" s="64"/>
      <c r="K145" s="64"/>
      <c r="L145" s="64"/>
      <c r="M145" s="64"/>
      <c r="R145" s="27"/>
      <c r="Z145" s="83"/>
    </row>
    <row r="146" spans="1:26" s="2" customFormat="1" ht="20.100000000000001" customHeight="1">
      <c r="B146" s="64"/>
      <c r="C146" s="64"/>
      <c r="D146" s="64"/>
      <c r="E146" s="64"/>
      <c r="F146" s="64"/>
      <c r="G146" s="64"/>
      <c r="H146" s="64"/>
      <c r="I146" s="64"/>
      <c r="J146" s="64"/>
      <c r="K146" s="64"/>
      <c r="L146" s="64"/>
      <c r="M146" s="64"/>
      <c r="R146" s="27"/>
      <c r="Z146" s="83"/>
    </row>
    <row r="147" spans="1:26" s="2" customFormat="1" ht="20.100000000000001" customHeight="1">
      <c r="A147" s="26"/>
      <c r="B147" s="26"/>
      <c r="C147" s="26"/>
      <c r="D147" s="26"/>
      <c r="E147" s="26"/>
      <c r="F147" s="26"/>
      <c r="G147" s="26"/>
      <c r="H147" s="26"/>
      <c r="I147" s="26"/>
      <c r="J147" s="26"/>
      <c r="K147" s="26"/>
      <c r="L147" s="26"/>
      <c r="M147" s="26"/>
      <c r="N147" s="26"/>
      <c r="O147" s="26"/>
      <c r="P147" s="26"/>
      <c r="Q147" s="26"/>
      <c r="R147" s="32"/>
      <c r="S147" s="26"/>
      <c r="T147" s="26"/>
      <c r="U147" s="26"/>
      <c r="V147" s="26"/>
      <c r="W147" s="26"/>
      <c r="X147" s="26"/>
      <c r="Y147" s="26"/>
      <c r="Z147" s="84"/>
    </row>
    <row r="148" spans="1:26" s="2" customFormat="1" ht="20.100000000000001" customHeight="1">
      <c r="A148" s="26"/>
      <c r="B148" s="26"/>
      <c r="C148" s="26"/>
      <c r="D148" s="26"/>
      <c r="E148" s="26"/>
      <c r="F148" s="26"/>
      <c r="G148" s="26"/>
      <c r="H148" s="26"/>
      <c r="I148" s="26"/>
      <c r="J148" s="26"/>
      <c r="K148" s="26"/>
      <c r="L148" s="26"/>
      <c r="M148" s="26"/>
      <c r="N148" s="26"/>
      <c r="O148" s="26"/>
      <c r="P148" s="26"/>
      <c r="Q148" s="26"/>
      <c r="R148" s="32"/>
      <c r="S148" s="26"/>
      <c r="T148" s="26"/>
      <c r="U148" s="26"/>
      <c r="V148" s="26"/>
      <c r="W148" s="26"/>
      <c r="X148" s="26"/>
      <c r="Y148" s="26"/>
      <c r="Z148" s="84"/>
    </row>
    <row r="149" spans="1:26" s="2" customFormat="1" ht="20.100000000000001" customHeight="1">
      <c r="A149" s="26"/>
      <c r="B149" s="26"/>
      <c r="C149" s="26"/>
      <c r="D149" s="26"/>
      <c r="E149" s="26"/>
      <c r="F149" s="26"/>
      <c r="G149" s="26"/>
      <c r="H149" s="26"/>
      <c r="I149" s="26"/>
      <c r="J149" s="26"/>
      <c r="K149" s="26"/>
      <c r="L149" s="26"/>
      <c r="M149" s="26"/>
      <c r="N149" s="26"/>
      <c r="O149" s="26"/>
      <c r="P149" s="26"/>
      <c r="Q149" s="26"/>
      <c r="R149" s="32"/>
      <c r="S149" s="26"/>
      <c r="T149" s="26"/>
      <c r="U149" s="26"/>
      <c r="V149" s="26"/>
      <c r="W149" s="26"/>
      <c r="X149" s="26"/>
      <c r="Y149" s="26"/>
      <c r="Z149" s="84"/>
    </row>
    <row r="150" spans="1:26" s="2" customFormat="1" ht="20.100000000000001" customHeight="1">
      <c r="A150" s="26"/>
      <c r="B150" s="26"/>
      <c r="C150" s="26"/>
      <c r="D150" s="26"/>
      <c r="E150" s="26"/>
      <c r="F150" s="26"/>
      <c r="G150" s="26"/>
      <c r="H150" s="26"/>
      <c r="I150" s="26"/>
      <c r="J150" s="26"/>
      <c r="K150" s="26"/>
      <c r="L150" s="26"/>
      <c r="M150" s="26"/>
      <c r="N150" s="26"/>
      <c r="O150" s="26"/>
      <c r="P150" s="26"/>
      <c r="Q150" s="26"/>
      <c r="R150" s="32"/>
      <c r="S150" s="26"/>
      <c r="T150" s="26"/>
      <c r="U150" s="26"/>
      <c r="V150" s="26"/>
      <c r="W150" s="26"/>
      <c r="X150" s="26"/>
      <c r="Y150" s="26"/>
      <c r="Z150" s="84"/>
    </row>
    <row r="151" spans="1:26" s="2" customFormat="1" ht="20.100000000000001" customHeight="1">
      <c r="A151" s="26"/>
      <c r="B151" s="26"/>
      <c r="C151" s="26"/>
      <c r="D151" s="26"/>
      <c r="E151" s="26"/>
      <c r="F151" s="26"/>
      <c r="G151" s="26"/>
      <c r="H151" s="26"/>
      <c r="I151" s="26"/>
      <c r="J151" s="26"/>
      <c r="K151" s="26"/>
      <c r="L151" s="26"/>
      <c r="M151" s="26"/>
      <c r="N151" s="26"/>
      <c r="O151" s="26"/>
      <c r="P151" s="26"/>
      <c r="Q151" s="26"/>
      <c r="R151" s="32"/>
      <c r="S151" s="26"/>
      <c r="T151" s="26"/>
      <c r="U151" s="26"/>
      <c r="V151" s="26"/>
      <c r="W151" s="26"/>
      <c r="X151" s="26"/>
      <c r="Y151" s="26"/>
      <c r="Z151" s="84"/>
    </row>
    <row r="152" spans="1:26" s="2" customFormat="1" ht="20.100000000000001" customHeight="1">
      <c r="A152" s="26"/>
      <c r="B152" s="26"/>
      <c r="C152" s="26"/>
      <c r="D152" s="26"/>
      <c r="E152" s="26"/>
      <c r="F152" s="26"/>
      <c r="G152" s="26"/>
      <c r="H152" s="26"/>
      <c r="I152" s="26"/>
      <c r="J152" s="26"/>
      <c r="K152" s="26"/>
      <c r="L152" s="26"/>
      <c r="M152" s="26"/>
      <c r="N152" s="26"/>
      <c r="O152" s="26"/>
      <c r="P152" s="26"/>
      <c r="Q152" s="26"/>
      <c r="R152" s="32"/>
      <c r="S152" s="26"/>
      <c r="T152" s="26"/>
      <c r="U152" s="26"/>
      <c r="V152" s="26"/>
      <c r="W152" s="26"/>
      <c r="X152" s="26"/>
      <c r="Y152" s="26"/>
      <c r="Z152" s="84"/>
    </row>
    <row r="153" spans="1:26" s="2" customFormat="1" ht="20.100000000000001" customHeight="1">
      <c r="A153" s="26"/>
      <c r="B153" s="26"/>
      <c r="C153" s="26"/>
      <c r="D153" s="26"/>
      <c r="E153" s="26"/>
      <c r="F153" s="26"/>
      <c r="G153" s="26"/>
      <c r="H153" s="26"/>
      <c r="I153" s="26"/>
      <c r="J153" s="26"/>
      <c r="K153" s="26"/>
      <c r="L153" s="26"/>
      <c r="M153" s="26"/>
      <c r="N153" s="26"/>
      <c r="O153" s="26"/>
      <c r="P153" s="26"/>
      <c r="Q153" s="26"/>
      <c r="R153" s="32"/>
      <c r="S153" s="26"/>
      <c r="T153" s="26"/>
      <c r="U153" s="26"/>
      <c r="V153" s="26"/>
      <c r="W153" s="26"/>
      <c r="X153" s="26"/>
      <c r="Y153" s="26"/>
      <c r="Z153" s="84"/>
    </row>
    <row r="154" spans="1:26" s="2" customFormat="1" ht="20.100000000000001" customHeight="1">
      <c r="A154" s="26"/>
      <c r="B154" s="26"/>
      <c r="C154" s="26"/>
      <c r="D154" s="26"/>
      <c r="E154" s="26"/>
      <c r="F154" s="26"/>
      <c r="G154" s="26"/>
      <c r="H154" s="26"/>
      <c r="I154" s="26"/>
      <c r="J154" s="26"/>
      <c r="K154" s="26"/>
      <c r="L154" s="26"/>
      <c r="M154" s="26"/>
      <c r="N154" s="26"/>
      <c r="O154" s="26"/>
      <c r="P154" s="26"/>
      <c r="Q154" s="26"/>
      <c r="R154" s="32"/>
      <c r="S154" s="26"/>
      <c r="T154" s="26"/>
      <c r="U154" s="26"/>
      <c r="V154" s="26"/>
      <c r="W154" s="26"/>
      <c r="X154" s="26"/>
      <c r="Y154" s="26"/>
      <c r="Z154" s="84"/>
    </row>
    <row r="155" spans="1:26" s="2" customFormat="1" ht="20.100000000000001" customHeight="1">
      <c r="A155" s="26"/>
      <c r="B155" s="26"/>
      <c r="C155" s="26"/>
      <c r="D155" s="26"/>
      <c r="E155" s="26"/>
      <c r="F155" s="26"/>
      <c r="G155" s="26"/>
      <c r="H155" s="26"/>
      <c r="I155" s="26"/>
      <c r="J155" s="26"/>
      <c r="K155" s="26"/>
      <c r="L155" s="26"/>
      <c r="M155" s="26"/>
      <c r="N155" s="26"/>
      <c r="O155" s="26"/>
      <c r="P155" s="26"/>
      <c r="Q155" s="26"/>
      <c r="R155" s="32"/>
      <c r="S155" s="26"/>
      <c r="T155" s="26"/>
      <c r="U155" s="26"/>
      <c r="V155" s="26"/>
      <c r="W155" s="26"/>
      <c r="X155" s="26"/>
      <c r="Y155" s="26"/>
      <c r="Z155" s="84"/>
    </row>
    <row r="156" spans="1:26" s="2" customFormat="1" ht="20.100000000000001" customHeight="1">
      <c r="A156" s="26"/>
      <c r="B156" s="26"/>
      <c r="C156" s="26"/>
      <c r="D156" s="26"/>
      <c r="E156" s="26"/>
      <c r="F156" s="26"/>
      <c r="G156" s="26"/>
      <c r="H156" s="26"/>
      <c r="I156" s="26"/>
      <c r="J156" s="26"/>
      <c r="K156" s="26"/>
      <c r="L156" s="26"/>
      <c r="M156" s="26"/>
      <c r="N156" s="26"/>
      <c r="O156" s="26"/>
      <c r="P156" s="26"/>
      <c r="Q156" s="26"/>
      <c r="R156" s="32"/>
      <c r="S156" s="26"/>
      <c r="T156" s="26"/>
      <c r="U156" s="26"/>
      <c r="V156" s="26"/>
      <c r="W156" s="26"/>
      <c r="X156" s="26"/>
      <c r="Y156" s="26"/>
      <c r="Z156" s="84"/>
    </row>
    <row r="157" spans="1:26" s="2" customFormat="1" ht="20.100000000000001" customHeight="1">
      <c r="A157" s="26"/>
      <c r="B157" s="26"/>
      <c r="C157" s="26"/>
      <c r="D157" s="26"/>
      <c r="E157" s="26"/>
      <c r="F157" s="26"/>
      <c r="G157" s="26"/>
      <c r="H157" s="26"/>
      <c r="I157" s="26"/>
      <c r="J157" s="26"/>
      <c r="K157" s="26"/>
      <c r="L157" s="26"/>
      <c r="M157" s="26"/>
      <c r="N157" s="26"/>
      <c r="O157" s="26"/>
      <c r="P157" s="26"/>
      <c r="Q157" s="26"/>
      <c r="R157" s="32"/>
      <c r="S157" s="26"/>
      <c r="T157" s="26"/>
      <c r="U157" s="26"/>
      <c r="V157" s="26"/>
      <c r="W157" s="26"/>
      <c r="X157" s="26"/>
      <c r="Y157" s="26"/>
      <c r="Z157" s="84"/>
    </row>
    <row r="158" spans="1:26" s="2" customFormat="1" ht="20.100000000000001" customHeight="1">
      <c r="A158" s="26"/>
      <c r="B158" s="26"/>
      <c r="C158" s="26"/>
      <c r="D158" s="26"/>
      <c r="E158" s="26"/>
      <c r="F158" s="26"/>
      <c r="G158" s="26"/>
      <c r="H158" s="26"/>
      <c r="I158" s="26"/>
      <c r="J158" s="26"/>
      <c r="K158" s="26"/>
      <c r="L158" s="26"/>
      <c r="M158" s="26"/>
      <c r="N158" s="26"/>
      <c r="O158" s="26"/>
      <c r="P158" s="26"/>
      <c r="Q158" s="26"/>
      <c r="R158" s="32"/>
      <c r="S158" s="26"/>
      <c r="T158" s="26"/>
      <c r="U158" s="26"/>
      <c r="V158" s="26"/>
      <c r="W158" s="26"/>
      <c r="X158" s="26"/>
      <c r="Y158" s="26"/>
      <c r="Z158" s="84"/>
    </row>
  </sheetData>
  <mergeCells count="21">
    <mergeCell ref="T16:Z16"/>
    <mergeCell ref="S17:Z17"/>
    <mergeCell ref="A17:I17"/>
    <mergeCell ref="K4:M4"/>
    <mergeCell ref="N4:P4"/>
    <mergeCell ref="Z4:Z6"/>
    <mergeCell ref="A16:G16"/>
    <mergeCell ref="N1:Z1"/>
    <mergeCell ref="A1:M1"/>
    <mergeCell ref="W3:Z3"/>
    <mergeCell ref="A4:A6"/>
    <mergeCell ref="B4:G4"/>
    <mergeCell ref="H4:J5"/>
    <mergeCell ref="Q4:V4"/>
    <mergeCell ref="W4:Y5"/>
    <mergeCell ref="B5:D5"/>
    <mergeCell ref="E5:G5"/>
    <mergeCell ref="K5:M5"/>
    <mergeCell ref="N5:P5"/>
    <mergeCell ref="Q5:S5"/>
    <mergeCell ref="T5:V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7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  <colBreaks count="1" manualBreakCount="1">
    <brk id="13" max="1048575" man="1"/>
  </col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B77"/>
  <sheetViews>
    <sheetView view="pageBreakPreview" zoomScaleNormal="100" zoomScaleSheetLayoutView="100" workbookViewId="0">
      <selection activeCell="V10" sqref="V10"/>
    </sheetView>
  </sheetViews>
  <sheetFormatPr defaultColWidth="8.5546875" defaultRowHeight="50.1" customHeight="1"/>
  <cols>
    <col min="1" max="1" width="8" style="64" customWidth="1"/>
    <col min="2" max="17" width="5" style="64" customWidth="1"/>
    <col min="18" max="18" width="5" style="27" customWidth="1"/>
    <col min="19" max="25" width="5" style="64" customWidth="1"/>
    <col min="26" max="26" width="8" style="64" customWidth="1"/>
    <col min="27" max="16384" width="8.5546875" style="26"/>
  </cols>
  <sheetData>
    <row r="1" spans="1:26" s="64" customFormat="1" ht="32.450000000000003" customHeight="1">
      <c r="A1" s="839" t="s">
        <v>537</v>
      </c>
      <c r="B1" s="881"/>
      <c r="C1" s="881"/>
      <c r="D1" s="881"/>
      <c r="E1" s="881"/>
      <c r="F1" s="881"/>
      <c r="G1" s="881"/>
      <c r="H1" s="881"/>
      <c r="I1" s="881"/>
      <c r="J1" s="881"/>
      <c r="K1" s="881"/>
      <c r="L1" s="881"/>
      <c r="M1" s="881"/>
      <c r="N1" s="851" t="s">
        <v>543</v>
      </c>
      <c r="O1" s="880"/>
      <c r="P1" s="880"/>
      <c r="Q1" s="880"/>
      <c r="R1" s="880"/>
      <c r="S1" s="880"/>
      <c r="T1" s="880"/>
      <c r="U1" s="880"/>
      <c r="V1" s="880"/>
      <c r="W1" s="880"/>
      <c r="X1" s="880"/>
      <c r="Y1" s="880"/>
      <c r="Z1" s="880"/>
    </row>
    <row r="2" spans="1:26" s="64" customFormat="1" ht="6.95" customHeight="1">
      <c r="A2" s="769"/>
      <c r="B2" s="769"/>
      <c r="C2" s="769"/>
      <c r="D2" s="769"/>
      <c r="E2" s="769"/>
      <c r="F2" s="769"/>
      <c r="G2" s="769"/>
      <c r="H2" s="769"/>
      <c r="I2" s="769"/>
      <c r="J2" s="769"/>
      <c r="K2" s="769"/>
      <c r="L2" s="769"/>
      <c r="M2" s="769"/>
      <c r="N2" s="769"/>
      <c r="O2" s="769"/>
      <c r="P2" s="769"/>
      <c r="Q2" s="769"/>
      <c r="R2" s="769"/>
      <c r="S2" s="769"/>
      <c r="T2" s="769"/>
      <c r="U2" s="769"/>
      <c r="V2" s="769"/>
      <c r="W2" s="769"/>
      <c r="X2" s="769"/>
      <c r="Y2" s="769"/>
      <c r="Z2" s="769"/>
    </row>
    <row r="3" spans="1:26" s="311" customFormat="1" ht="21.2" customHeight="1">
      <c r="A3" s="939" t="s">
        <v>239</v>
      </c>
      <c r="B3" s="939"/>
      <c r="C3" s="144"/>
      <c r="D3" s="144"/>
      <c r="E3" s="144"/>
      <c r="F3" s="144"/>
      <c r="G3" s="144"/>
      <c r="H3" s="144"/>
      <c r="I3" s="144"/>
      <c r="J3" s="144"/>
      <c r="K3" s="144"/>
      <c r="L3" s="144"/>
      <c r="M3" s="144"/>
      <c r="N3" s="144"/>
      <c r="O3" s="144"/>
      <c r="P3" s="144"/>
      <c r="Q3" s="144"/>
      <c r="R3" s="144"/>
      <c r="S3" s="144"/>
      <c r="T3" s="144"/>
      <c r="U3" s="144"/>
      <c r="V3" s="144"/>
      <c r="W3" s="940" t="s">
        <v>237</v>
      </c>
      <c r="X3" s="940"/>
      <c r="Y3" s="940"/>
      <c r="Z3" s="940"/>
    </row>
    <row r="4" spans="1:26" s="64" customFormat="1" ht="42.6" customHeight="1">
      <c r="A4" s="883" t="s">
        <v>236</v>
      </c>
      <c r="B4" s="886" t="s">
        <v>275</v>
      </c>
      <c r="C4" s="887"/>
      <c r="D4" s="887"/>
      <c r="E4" s="887"/>
      <c r="F4" s="887"/>
      <c r="G4" s="888"/>
      <c r="H4" s="941" t="s">
        <v>274</v>
      </c>
      <c r="I4" s="942"/>
      <c r="J4" s="943"/>
      <c r="K4" s="915" t="s">
        <v>122</v>
      </c>
      <c r="L4" s="916"/>
      <c r="M4" s="916"/>
      <c r="N4" s="916" t="s">
        <v>122</v>
      </c>
      <c r="O4" s="947"/>
      <c r="P4" s="948"/>
      <c r="Q4" s="949" t="s">
        <v>113</v>
      </c>
      <c r="R4" s="950"/>
      <c r="S4" s="950"/>
      <c r="T4" s="950"/>
      <c r="U4" s="950"/>
      <c r="V4" s="950"/>
      <c r="W4" s="922" t="s">
        <v>276</v>
      </c>
      <c r="X4" s="923"/>
      <c r="Y4" s="924"/>
      <c r="Z4" s="848" t="s">
        <v>242</v>
      </c>
    </row>
    <row r="5" spans="1:26" s="64" customFormat="1" ht="17.100000000000001" customHeight="1">
      <c r="A5" s="884"/>
      <c r="B5" s="929" t="s">
        <v>123</v>
      </c>
      <c r="C5" s="930"/>
      <c r="D5" s="931"/>
      <c r="E5" s="932" t="s">
        <v>115</v>
      </c>
      <c r="F5" s="930"/>
      <c r="G5" s="931"/>
      <c r="H5" s="944"/>
      <c r="I5" s="945"/>
      <c r="J5" s="946"/>
      <c r="K5" s="933" t="s">
        <v>123</v>
      </c>
      <c r="L5" s="934"/>
      <c r="M5" s="935"/>
      <c r="N5" s="936" t="s">
        <v>115</v>
      </c>
      <c r="O5" s="937"/>
      <c r="P5" s="937"/>
      <c r="Q5" s="938" t="s">
        <v>123</v>
      </c>
      <c r="R5" s="938"/>
      <c r="S5" s="938"/>
      <c r="T5" s="937" t="s">
        <v>115</v>
      </c>
      <c r="U5" s="937"/>
      <c r="V5" s="937"/>
      <c r="W5" s="925"/>
      <c r="X5" s="926"/>
      <c r="Y5" s="927"/>
      <c r="Z5" s="928"/>
    </row>
    <row r="6" spans="1:26" s="64" customFormat="1" ht="28.35" customHeight="1">
      <c r="A6" s="885"/>
      <c r="B6" s="122"/>
      <c r="C6" s="435" t="s">
        <v>116</v>
      </c>
      <c r="D6" s="435" t="s">
        <v>273</v>
      </c>
      <c r="E6" s="436"/>
      <c r="F6" s="435" t="s">
        <v>116</v>
      </c>
      <c r="G6" s="435" t="s">
        <v>273</v>
      </c>
      <c r="H6" s="436"/>
      <c r="I6" s="435" t="s">
        <v>116</v>
      </c>
      <c r="J6" s="435" t="s">
        <v>273</v>
      </c>
      <c r="K6" s="539"/>
      <c r="L6" s="435" t="s">
        <v>116</v>
      </c>
      <c r="M6" s="540" t="s">
        <v>273</v>
      </c>
      <c r="N6" s="436"/>
      <c r="O6" s="435" t="s">
        <v>116</v>
      </c>
      <c r="P6" s="435" t="s">
        <v>273</v>
      </c>
      <c r="Q6" s="437"/>
      <c r="R6" s="435" t="s">
        <v>116</v>
      </c>
      <c r="S6" s="435" t="s">
        <v>273</v>
      </c>
      <c r="T6" s="436"/>
      <c r="U6" s="435" t="s">
        <v>116</v>
      </c>
      <c r="V6" s="435" t="s">
        <v>273</v>
      </c>
      <c r="W6" s="437"/>
      <c r="X6" s="435" t="s">
        <v>116</v>
      </c>
      <c r="Y6" s="435" t="s">
        <v>273</v>
      </c>
      <c r="Z6" s="849"/>
    </row>
    <row r="7" spans="1:26" s="64" customFormat="1" ht="19.899999999999999" customHeight="1">
      <c r="A7" s="532" t="s">
        <v>129</v>
      </c>
      <c r="B7" s="124"/>
      <c r="C7" s="125"/>
      <c r="D7" s="125"/>
      <c r="E7" s="126"/>
      <c r="F7" s="125"/>
      <c r="G7" s="125"/>
      <c r="H7" s="126"/>
      <c r="I7" s="125"/>
      <c r="J7" s="125"/>
      <c r="K7" s="127"/>
      <c r="L7" s="125"/>
      <c r="M7" s="125"/>
      <c r="N7" s="126"/>
      <c r="O7" s="125"/>
      <c r="P7" s="125"/>
      <c r="Q7" s="127"/>
      <c r="R7" s="125"/>
      <c r="S7" s="125"/>
      <c r="T7" s="126"/>
      <c r="U7" s="125"/>
      <c r="V7" s="125"/>
      <c r="W7" s="127"/>
      <c r="X7" s="125"/>
      <c r="Y7" s="128"/>
      <c r="Z7" s="533" t="s">
        <v>301</v>
      </c>
    </row>
    <row r="8" spans="1:26" s="64" customFormat="1" ht="19.350000000000001" customHeight="1">
      <c r="A8" s="91">
        <v>2015</v>
      </c>
      <c r="B8" s="129">
        <v>26250</v>
      </c>
      <c r="C8" s="130">
        <v>13475</v>
      </c>
      <c r="D8" s="130">
        <v>12775</v>
      </c>
      <c r="E8" s="130">
        <v>20500</v>
      </c>
      <c r="F8" s="130">
        <v>10463</v>
      </c>
      <c r="G8" s="130">
        <v>10037</v>
      </c>
      <c r="H8" s="130">
        <v>9488</v>
      </c>
      <c r="I8" s="130">
        <v>4682</v>
      </c>
      <c r="J8" s="130">
        <v>4806</v>
      </c>
      <c r="K8" s="130">
        <v>4014</v>
      </c>
      <c r="L8" s="130">
        <v>2098</v>
      </c>
      <c r="M8" s="130">
        <v>1916</v>
      </c>
      <c r="N8" s="130">
        <v>4500</v>
      </c>
      <c r="O8" s="130">
        <v>2346</v>
      </c>
      <c r="P8" s="130">
        <v>2154</v>
      </c>
      <c r="Q8" s="130">
        <v>12748</v>
      </c>
      <c r="R8" s="130">
        <v>6695</v>
      </c>
      <c r="S8" s="130">
        <v>6053</v>
      </c>
      <c r="T8" s="130">
        <v>6512</v>
      </c>
      <c r="U8" s="130">
        <v>3435</v>
      </c>
      <c r="V8" s="130">
        <v>3077</v>
      </c>
      <c r="W8" s="130">
        <v>5750</v>
      </c>
      <c r="X8" s="130">
        <v>3012</v>
      </c>
      <c r="Y8" s="132">
        <v>2738</v>
      </c>
      <c r="Z8" s="93">
        <v>2015</v>
      </c>
    </row>
    <row r="9" spans="1:26" s="64" customFormat="1" ht="19.350000000000001" customHeight="1">
      <c r="A9" s="91">
        <v>2016</v>
      </c>
      <c r="B9" s="129">
        <v>28986</v>
      </c>
      <c r="C9" s="130">
        <v>15045</v>
      </c>
      <c r="D9" s="130">
        <v>13941</v>
      </c>
      <c r="E9" s="130">
        <v>22893</v>
      </c>
      <c r="F9" s="130">
        <v>11806</v>
      </c>
      <c r="G9" s="130">
        <v>11087</v>
      </c>
      <c r="H9" s="130">
        <v>10628</v>
      </c>
      <c r="I9" s="130">
        <v>5406</v>
      </c>
      <c r="J9" s="130">
        <v>5222</v>
      </c>
      <c r="K9" s="130">
        <v>4351</v>
      </c>
      <c r="L9" s="130">
        <v>2245</v>
      </c>
      <c r="M9" s="130">
        <v>2106</v>
      </c>
      <c r="N9" s="130">
        <v>4800</v>
      </c>
      <c r="O9" s="130">
        <v>2434</v>
      </c>
      <c r="P9" s="130">
        <v>2366</v>
      </c>
      <c r="Q9" s="130">
        <v>14007</v>
      </c>
      <c r="R9" s="130">
        <v>7394</v>
      </c>
      <c r="S9" s="130">
        <v>6613</v>
      </c>
      <c r="T9" s="130">
        <v>7465</v>
      </c>
      <c r="U9" s="130">
        <v>3966</v>
      </c>
      <c r="V9" s="130">
        <v>3499</v>
      </c>
      <c r="W9" s="130">
        <v>6093</v>
      </c>
      <c r="X9" s="130">
        <v>3239</v>
      </c>
      <c r="Y9" s="132">
        <v>2854</v>
      </c>
      <c r="Z9" s="93">
        <v>2016</v>
      </c>
    </row>
    <row r="10" spans="1:26" s="64" customFormat="1" ht="19.350000000000001" customHeight="1">
      <c r="A10" s="91">
        <v>2017</v>
      </c>
      <c r="B10" s="133">
        <v>32497</v>
      </c>
      <c r="C10" s="90">
        <v>16818</v>
      </c>
      <c r="D10" s="90">
        <v>15679</v>
      </c>
      <c r="E10" s="90">
        <v>25135</v>
      </c>
      <c r="F10" s="90">
        <v>13037</v>
      </c>
      <c r="G10" s="90">
        <v>12098</v>
      </c>
      <c r="H10" s="90">
        <v>11842</v>
      </c>
      <c r="I10" s="90">
        <v>6017</v>
      </c>
      <c r="J10" s="90">
        <v>5825</v>
      </c>
      <c r="K10" s="90">
        <v>4922</v>
      </c>
      <c r="L10" s="90">
        <v>2574</v>
      </c>
      <c r="M10" s="90">
        <v>2348</v>
      </c>
      <c r="N10" s="90">
        <v>4763</v>
      </c>
      <c r="O10" s="90">
        <v>2451</v>
      </c>
      <c r="P10" s="90">
        <v>2312</v>
      </c>
      <c r="Q10" s="90">
        <v>15733</v>
      </c>
      <c r="R10" s="90">
        <v>8227</v>
      </c>
      <c r="S10" s="90">
        <v>7506</v>
      </c>
      <c r="T10" s="90">
        <v>8530</v>
      </c>
      <c r="U10" s="90">
        <v>4569</v>
      </c>
      <c r="V10" s="90">
        <v>3961</v>
      </c>
      <c r="W10" s="90">
        <v>7362</v>
      </c>
      <c r="X10" s="90">
        <v>3781</v>
      </c>
      <c r="Y10" s="134">
        <v>3581</v>
      </c>
      <c r="Z10" s="93">
        <v>2017</v>
      </c>
    </row>
    <row r="11" spans="1:26" s="27" customFormat="1" ht="19.350000000000001" customHeight="1">
      <c r="A11" s="91">
        <v>2018</v>
      </c>
      <c r="B11" s="133">
        <v>28141</v>
      </c>
      <c r="C11" s="90">
        <v>14482</v>
      </c>
      <c r="D11" s="90">
        <v>13659</v>
      </c>
      <c r="E11" s="90">
        <v>25165</v>
      </c>
      <c r="F11" s="90">
        <v>12971</v>
      </c>
      <c r="G11" s="90">
        <v>12194</v>
      </c>
      <c r="H11" s="90">
        <v>10038</v>
      </c>
      <c r="I11" s="90">
        <v>5106</v>
      </c>
      <c r="J11" s="90">
        <v>4932</v>
      </c>
      <c r="K11" s="90">
        <v>4312</v>
      </c>
      <c r="L11" s="90">
        <v>2259</v>
      </c>
      <c r="M11" s="90">
        <v>2053</v>
      </c>
      <c r="N11" s="90">
        <v>5311</v>
      </c>
      <c r="O11" s="90">
        <v>2719</v>
      </c>
      <c r="P11" s="90">
        <v>2592</v>
      </c>
      <c r="Q11" s="90">
        <v>13791</v>
      </c>
      <c r="R11" s="90">
        <v>7117</v>
      </c>
      <c r="S11" s="90">
        <v>6674</v>
      </c>
      <c r="T11" s="90">
        <v>9816</v>
      </c>
      <c r="U11" s="90">
        <v>5146</v>
      </c>
      <c r="V11" s="90">
        <v>4670</v>
      </c>
      <c r="W11" s="90">
        <v>2976</v>
      </c>
      <c r="X11" s="90">
        <v>1511</v>
      </c>
      <c r="Y11" s="134">
        <v>1465</v>
      </c>
      <c r="Z11" s="93">
        <v>2018</v>
      </c>
    </row>
    <row r="12" spans="1:26" s="27" customFormat="1" ht="19.350000000000001" customHeight="1">
      <c r="A12" s="166">
        <v>2019</v>
      </c>
      <c r="B12" s="381">
        <v>26328</v>
      </c>
      <c r="C12" s="382">
        <v>13553</v>
      </c>
      <c r="D12" s="382">
        <v>12775</v>
      </c>
      <c r="E12" s="382">
        <v>25850</v>
      </c>
      <c r="F12" s="382">
        <v>13384</v>
      </c>
      <c r="G12" s="382">
        <v>12466</v>
      </c>
      <c r="H12" s="382">
        <v>10247</v>
      </c>
      <c r="I12" s="382">
        <v>5327</v>
      </c>
      <c r="J12" s="382">
        <v>4920</v>
      </c>
      <c r="K12" s="382">
        <v>4088</v>
      </c>
      <c r="L12" s="382">
        <v>2172</v>
      </c>
      <c r="M12" s="382">
        <v>1916</v>
      </c>
      <c r="N12" s="382">
        <v>4981</v>
      </c>
      <c r="O12" s="382">
        <v>2604</v>
      </c>
      <c r="P12" s="382">
        <v>2377</v>
      </c>
      <c r="Q12" s="382">
        <v>11993</v>
      </c>
      <c r="R12" s="382">
        <v>6054</v>
      </c>
      <c r="S12" s="382">
        <v>5939</v>
      </c>
      <c r="T12" s="382">
        <v>10622</v>
      </c>
      <c r="U12" s="382">
        <v>5453</v>
      </c>
      <c r="V12" s="382">
        <v>5169</v>
      </c>
      <c r="W12" s="382">
        <v>478</v>
      </c>
      <c r="X12" s="382">
        <v>169</v>
      </c>
      <c r="Y12" s="383">
        <v>309</v>
      </c>
      <c r="Z12" s="157">
        <v>2019</v>
      </c>
    </row>
    <row r="13" spans="1:26" s="27" customFormat="1" ht="19.350000000000001" customHeight="1">
      <c r="A13" s="166">
        <v>2020</v>
      </c>
      <c r="B13" s="381">
        <v>27034</v>
      </c>
      <c r="C13" s="382">
        <v>13711</v>
      </c>
      <c r="D13" s="382">
        <v>13323</v>
      </c>
      <c r="E13" s="382">
        <v>26162</v>
      </c>
      <c r="F13" s="382">
        <v>13329</v>
      </c>
      <c r="G13" s="382">
        <v>12833</v>
      </c>
      <c r="H13" s="382">
        <v>10428</v>
      </c>
      <c r="I13" s="382">
        <v>5284</v>
      </c>
      <c r="J13" s="382">
        <v>5144</v>
      </c>
      <c r="K13" s="382">
        <v>4130</v>
      </c>
      <c r="L13" s="382">
        <v>2209</v>
      </c>
      <c r="M13" s="382">
        <v>1921</v>
      </c>
      <c r="N13" s="382">
        <v>5233</v>
      </c>
      <c r="O13" s="382">
        <v>2665</v>
      </c>
      <c r="P13" s="382">
        <v>2568</v>
      </c>
      <c r="Q13" s="382">
        <v>12476</v>
      </c>
      <c r="R13" s="382">
        <v>6218</v>
      </c>
      <c r="S13" s="382">
        <v>6258</v>
      </c>
      <c r="T13" s="382">
        <v>10501</v>
      </c>
      <c r="U13" s="382">
        <v>5380</v>
      </c>
      <c r="V13" s="382">
        <v>5121</v>
      </c>
      <c r="W13" s="382">
        <v>872</v>
      </c>
      <c r="X13" s="382">
        <v>382</v>
      </c>
      <c r="Y13" s="383">
        <v>490</v>
      </c>
      <c r="Z13" s="184">
        <v>2020</v>
      </c>
    </row>
    <row r="14" spans="1:26" s="33" customFormat="1" ht="19.350000000000001" customHeight="1">
      <c r="A14" s="772">
        <v>2021</v>
      </c>
      <c r="B14" s="671">
        <v>27840</v>
      </c>
      <c r="C14" s="672">
        <v>13908</v>
      </c>
      <c r="D14" s="672">
        <v>13932</v>
      </c>
      <c r="E14" s="672">
        <v>25408</v>
      </c>
      <c r="F14" s="672">
        <v>12770</v>
      </c>
      <c r="G14" s="672">
        <v>12638</v>
      </c>
      <c r="H14" s="672">
        <v>10126</v>
      </c>
      <c r="I14" s="672">
        <v>5106</v>
      </c>
      <c r="J14" s="672">
        <v>5020</v>
      </c>
      <c r="K14" s="672">
        <v>4485</v>
      </c>
      <c r="L14" s="672">
        <v>2333</v>
      </c>
      <c r="M14" s="672">
        <v>2152</v>
      </c>
      <c r="N14" s="672">
        <v>4776</v>
      </c>
      <c r="O14" s="672">
        <v>2399</v>
      </c>
      <c r="P14" s="672">
        <v>2377</v>
      </c>
      <c r="Q14" s="672">
        <v>13229</v>
      </c>
      <c r="R14" s="672">
        <v>6469</v>
      </c>
      <c r="S14" s="672">
        <v>6760</v>
      </c>
      <c r="T14" s="672">
        <v>10506</v>
      </c>
      <c r="U14" s="672">
        <v>5265</v>
      </c>
      <c r="V14" s="672">
        <v>5241</v>
      </c>
      <c r="W14" s="672">
        <v>2432</v>
      </c>
      <c r="X14" s="672">
        <v>1138</v>
      </c>
      <c r="Y14" s="673">
        <v>1294</v>
      </c>
      <c r="Z14" s="674">
        <v>2021</v>
      </c>
    </row>
    <row r="15" spans="1:26" s="27" customFormat="1" ht="6" customHeight="1">
      <c r="A15" s="136"/>
      <c r="B15" s="137"/>
      <c r="C15" s="137"/>
      <c r="D15" s="137"/>
      <c r="E15" s="137"/>
      <c r="F15" s="137"/>
      <c r="G15" s="137"/>
      <c r="H15" s="137"/>
      <c r="I15" s="137"/>
      <c r="J15" s="137"/>
      <c r="K15" s="137"/>
      <c r="L15" s="137"/>
      <c r="M15" s="137"/>
      <c r="N15" s="137"/>
      <c r="O15" s="137"/>
      <c r="P15" s="137"/>
      <c r="Q15" s="137"/>
      <c r="R15" s="137"/>
      <c r="S15" s="137"/>
      <c r="T15" s="137"/>
      <c r="U15" s="137"/>
      <c r="V15" s="137"/>
      <c r="W15" s="137"/>
      <c r="X15" s="137"/>
      <c r="Y15" s="137"/>
      <c r="Z15" s="136"/>
    </row>
    <row r="16" spans="1:26" s="27" customFormat="1" ht="19.350000000000001" customHeight="1">
      <c r="A16" s="844" t="s">
        <v>335</v>
      </c>
      <c r="B16" s="921"/>
      <c r="C16" s="921"/>
      <c r="D16" s="921"/>
      <c r="E16" s="921"/>
      <c r="F16" s="921"/>
      <c r="G16" s="921"/>
      <c r="H16" s="138"/>
      <c r="I16" s="139"/>
      <c r="J16" s="138"/>
      <c r="K16" s="138"/>
      <c r="L16" s="138"/>
      <c r="M16" s="138"/>
      <c r="N16" s="138"/>
      <c r="O16" s="138"/>
      <c r="P16" s="138"/>
      <c r="Q16" s="175"/>
      <c r="R16" s="138"/>
      <c r="S16" s="858" t="s">
        <v>127</v>
      </c>
      <c r="T16" s="858"/>
      <c r="U16" s="858"/>
      <c r="V16" s="858"/>
      <c r="W16" s="858"/>
      <c r="X16" s="858"/>
      <c r="Y16" s="858"/>
      <c r="Z16" s="858"/>
    </row>
    <row r="17" spans="1:28" s="27" customFormat="1" ht="19.350000000000001" customHeight="1">
      <c r="A17" s="843" t="s">
        <v>385</v>
      </c>
      <c r="B17" s="843"/>
      <c r="C17" s="843"/>
      <c r="D17" s="843"/>
      <c r="E17" s="843"/>
      <c r="F17" s="843"/>
      <c r="G17" s="843"/>
      <c r="H17" s="843"/>
      <c r="I17" s="843"/>
      <c r="J17" s="139"/>
      <c r="K17" s="139"/>
      <c r="L17" s="139"/>
      <c r="M17" s="139"/>
      <c r="N17" s="139"/>
      <c r="O17" s="139"/>
      <c r="P17" s="139"/>
      <c r="Q17" s="139"/>
      <c r="R17" s="139"/>
      <c r="S17" s="838" t="s">
        <v>355</v>
      </c>
      <c r="T17" s="838"/>
      <c r="U17" s="838"/>
      <c r="V17" s="838"/>
      <c r="W17" s="838"/>
      <c r="X17" s="838"/>
      <c r="Y17" s="838"/>
      <c r="Z17" s="838"/>
    </row>
    <row r="18" spans="1:28" s="27" customFormat="1" ht="19.350000000000001" customHeight="1">
      <c r="A18" s="64"/>
      <c r="B18" s="53"/>
      <c r="C18" s="53"/>
      <c r="D18" s="53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663" t="s">
        <v>357</v>
      </c>
    </row>
    <row r="19" spans="1:28" s="27" customFormat="1" ht="19.350000000000001" customHeight="1">
      <c r="A19" s="64"/>
      <c r="B19" s="64"/>
      <c r="C19" s="64"/>
      <c r="D19" s="64"/>
      <c r="E19" s="64"/>
      <c r="F19" s="64"/>
      <c r="G19" s="64"/>
      <c r="H19" s="64"/>
      <c r="I19" s="64"/>
      <c r="J19" s="64"/>
      <c r="K19" s="64"/>
      <c r="L19" s="64"/>
      <c r="M19" s="64"/>
      <c r="N19" s="64"/>
      <c r="O19" s="64"/>
      <c r="P19" s="64"/>
      <c r="Q19" s="64"/>
      <c r="S19" s="64"/>
      <c r="T19" s="64"/>
      <c r="U19" s="64"/>
      <c r="V19" s="64"/>
      <c r="W19" s="64"/>
      <c r="X19" s="64"/>
      <c r="Y19" s="64"/>
      <c r="Z19" s="64"/>
    </row>
    <row r="20" spans="1:28" s="27" customFormat="1" ht="19.350000000000001" customHeight="1">
      <c r="A20" s="64"/>
      <c r="B20" s="64"/>
      <c r="C20" s="64"/>
      <c r="D20" s="64"/>
      <c r="E20" s="64"/>
      <c r="F20" s="64"/>
      <c r="G20" s="64"/>
      <c r="H20" s="64"/>
      <c r="I20" s="64"/>
      <c r="J20" s="64"/>
      <c r="K20" s="64"/>
      <c r="L20" s="64"/>
      <c r="M20" s="64"/>
      <c r="N20" s="64"/>
      <c r="O20" s="64"/>
      <c r="P20" s="64"/>
      <c r="Q20" s="64"/>
      <c r="S20" s="64"/>
      <c r="T20" s="64"/>
      <c r="U20" s="64"/>
      <c r="V20" s="64"/>
      <c r="W20" s="64"/>
      <c r="X20" s="64"/>
      <c r="Y20" s="64"/>
      <c r="Z20" s="64"/>
    </row>
    <row r="21" spans="1:28" s="27" customFormat="1" ht="19.350000000000001" customHeight="1">
      <c r="A21" s="64"/>
      <c r="B21" s="64"/>
      <c r="C21" s="64"/>
      <c r="D21" s="64"/>
      <c r="E21" s="64"/>
      <c r="F21" s="64"/>
      <c r="G21" s="64"/>
      <c r="H21" s="64"/>
      <c r="I21" s="64"/>
      <c r="J21" s="64"/>
      <c r="K21" s="64"/>
      <c r="L21" s="64"/>
      <c r="M21" s="64"/>
      <c r="N21" s="64"/>
      <c r="O21" s="64"/>
      <c r="P21" s="64"/>
      <c r="Q21" s="64"/>
      <c r="S21" s="64"/>
      <c r="T21" s="64"/>
      <c r="U21" s="64"/>
      <c r="V21" s="64"/>
      <c r="W21" s="64"/>
      <c r="X21" s="64"/>
      <c r="Y21" s="64"/>
      <c r="Z21" s="64"/>
    </row>
    <row r="22" spans="1:28" s="27" customFormat="1" ht="19.350000000000001" customHeight="1">
      <c r="A22" s="64"/>
      <c r="B22" s="64"/>
      <c r="C22" s="64"/>
      <c r="D22" s="64"/>
      <c r="E22" s="64"/>
      <c r="F22" s="64"/>
      <c r="G22" s="64"/>
      <c r="H22" s="64"/>
      <c r="I22" s="64"/>
      <c r="J22" s="64"/>
      <c r="K22" s="64"/>
      <c r="L22" s="64"/>
      <c r="M22" s="64"/>
      <c r="N22" s="64"/>
      <c r="O22" s="64"/>
      <c r="P22" s="64"/>
      <c r="Q22" s="64"/>
      <c r="S22" s="64"/>
      <c r="T22" s="64"/>
      <c r="U22" s="64"/>
      <c r="V22" s="64"/>
      <c r="W22" s="64"/>
      <c r="X22" s="64"/>
      <c r="Y22" s="64"/>
      <c r="Z22" s="64"/>
    </row>
    <row r="23" spans="1:28" s="27" customFormat="1" ht="19.350000000000001" customHeight="1">
      <c r="A23" s="64"/>
      <c r="B23" s="64"/>
      <c r="C23" s="64"/>
      <c r="D23" s="64"/>
      <c r="E23" s="64"/>
      <c r="F23" s="64"/>
      <c r="G23" s="64"/>
      <c r="H23" s="64"/>
      <c r="I23" s="64"/>
      <c r="J23" s="64"/>
      <c r="K23" s="64"/>
      <c r="L23" s="64"/>
      <c r="M23" s="64"/>
      <c r="N23" s="64"/>
      <c r="O23" s="64"/>
      <c r="P23" s="64"/>
      <c r="Q23" s="64"/>
      <c r="S23" s="64"/>
      <c r="T23" s="64"/>
      <c r="U23" s="64"/>
      <c r="V23" s="64"/>
      <c r="W23" s="64"/>
      <c r="X23" s="64"/>
      <c r="Y23" s="64"/>
      <c r="Z23" s="64"/>
    </row>
    <row r="24" spans="1:28" s="27" customFormat="1" ht="19.350000000000001" customHeight="1">
      <c r="A24" s="64"/>
      <c r="B24" s="64"/>
      <c r="C24" s="64"/>
      <c r="D24" s="64"/>
      <c r="E24" s="64"/>
      <c r="F24" s="64"/>
      <c r="G24" s="64"/>
      <c r="H24" s="64"/>
      <c r="I24" s="64"/>
      <c r="J24" s="64"/>
      <c r="K24" s="64"/>
      <c r="L24" s="64"/>
      <c r="M24" s="64"/>
      <c r="N24" s="64"/>
      <c r="O24" s="64"/>
      <c r="P24" s="64"/>
      <c r="Q24" s="64"/>
      <c r="S24" s="64"/>
      <c r="T24" s="64"/>
      <c r="U24" s="64"/>
      <c r="V24" s="64"/>
      <c r="W24" s="64"/>
      <c r="X24" s="64"/>
      <c r="Y24" s="64"/>
      <c r="Z24" s="64"/>
    </row>
    <row r="25" spans="1:28" s="27" customFormat="1" ht="19.350000000000001" customHeight="1">
      <c r="A25" s="64"/>
      <c r="B25" s="64"/>
      <c r="C25" s="64"/>
      <c r="D25" s="64"/>
      <c r="E25" s="64"/>
      <c r="F25" s="64"/>
      <c r="G25" s="64"/>
      <c r="H25" s="64"/>
      <c r="I25" s="64"/>
      <c r="J25" s="64"/>
      <c r="K25" s="64"/>
      <c r="L25" s="64"/>
      <c r="M25" s="64"/>
      <c r="N25" s="64"/>
      <c r="O25" s="64"/>
      <c r="P25" s="64"/>
      <c r="Q25" s="64"/>
      <c r="S25" s="64"/>
      <c r="T25" s="64"/>
      <c r="U25" s="64"/>
      <c r="V25" s="64"/>
      <c r="W25" s="64"/>
      <c r="X25" s="64"/>
      <c r="Y25" s="64"/>
      <c r="Z25" s="64"/>
    </row>
    <row r="26" spans="1:28" s="27" customFormat="1" ht="19.350000000000001" customHeight="1">
      <c r="A26" s="64"/>
      <c r="B26" s="64"/>
      <c r="C26" s="64"/>
      <c r="D26" s="64"/>
      <c r="E26" s="64"/>
      <c r="F26" s="64"/>
      <c r="G26" s="64"/>
      <c r="H26" s="64"/>
      <c r="I26" s="64"/>
      <c r="J26" s="64"/>
      <c r="K26" s="64"/>
      <c r="L26" s="64"/>
      <c r="M26" s="64"/>
      <c r="N26" s="64"/>
      <c r="O26" s="64"/>
      <c r="P26" s="64"/>
      <c r="Q26" s="64"/>
      <c r="S26" s="64"/>
      <c r="T26" s="64"/>
      <c r="U26" s="64"/>
      <c r="V26" s="64"/>
      <c r="W26" s="64"/>
      <c r="X26" s="64"/>
      <c r="Y26" s="64"/>
      <c r="Z26" s="64"/>
    </row>
    <row r="27" spans="1:28" s="27" customFormat="1" ht="5.65" customHeight="1">
      <c r="A27" s="64"/>
      <c r="B27" s="64"/>
      <c r="C27" s="64"/>
      <c r="D27" s="64"/>
      <c r="E27" s="64"/>
      <c r="F27" s="64"/>
      <c r="G27" s="64"/>
      <c r="H27" s="64"/>
      <c r="I27" s="64"/>
      <c r="J27" s="64"/>
      <c r="K27" s="64"/>
      <c r="L27" s="64"/>
      <c r="M27" s="64"/>
      <c r="N27" s="64"/>
      <c r="O27" s="64"/>
      <c r="P27" s="64"/>
      <c r="Q27" s="64"/>
      <c r="S27" s="64"/>
      <c r="T27" s="64"/>
      <c r="U27" s="64"/>
      <c r="V27" s="64"/>
      <c r="W27" s="64"/>
      <c r="X27" s="64"/>
      <c r="Y27" s="64"/>
      <c r="Z27" s="64"/>
    </row>
    <row r="28" spans="1:28" s="27" customFormat="1" ht="14.1" customHeight="1">
      <c r="A28" s="64"/>
      <c r="B28" s="64"/>
      <c r="C28" s="64"/>
      <c r="D28" s="64"/>
      <c r="E28" s="64"/>
      <c r="F28" s="64"/>
      <c r="G28" s="64"/>
      <c r="H28" s="64"/>
      <c r="I28" s="64"/>
      <c r="J28" s="64"/>
      <c r="K28" s="64"/>
      <c r="L28" s="64"/>
      <c r="M28" s="64"/>
      <c r="N28" s="64"/>
      <c r="O28" s="64"/>
      <c r="P28" s="64"/>
      <c r="Q28" s="64"/>
      <c r="S28" s="64"/>
      <c r="T28" s="64"/>
      <c r="U28" s="64"/>
      <c r="V28" s="64"/>
      <c r="W28" s="64"/>
      <c r="X28" s="64"/>
      <c r="Y28" s="64"/>
      <c r="Z28" s="64"/>
    </row>
    <row r="29" spans="1:28" s="64" customFormat="1" ht="14.1" customHeight="1">
      <c r="R29" s="27"/>
      <c r="AA29" s="3"/>
      <c r="AB29" s="3"/>
    </row>
    <row r="30" spans="1:28" s="64" customFormat="1" ht="14.1" customHeight="1">
      <c r="R30" s="27"/>
    </row>
    <row r="31" spans="1:28" s="64" customFormat="1" ht="20.100000000000001" customHeight="1">
      <c r="R31" s="27"/>
    </row>
    <row r="32" spans="1:28" s="64" customFormat="1" ht="20.100000000000001" customHeight="1">
      <c r="R32" s="27"/>
    </row>
    <row r="33" spans="18:18" s="64" customFormat="1" ht="20.100000000000001" customHeight="1">
      <c r="R33" s="27"/>
    </row>
    <row r="34" spans="18:18" s="64" customFormat="1" ht="20.100000000000001" customHeight="1">
      <c r="R34" s="27"/>
    </row>
    <row r="35" spans="18:18" s="64" customFormat="1" ht="20.100000000000001" customHeight="1">
      <c r="R35" s="27"/>
    </row>
    <row r="36" spans="18:18" s="64" customFormat="1" ht="20.100000000000001" customHeight="1">
      <c r="R36" s="27"/>
    </row>
    <row r="37" spans="18:18" s="64" customFormat="1" ht="20.100000000000001" customHeight="1">
      <c r="R37" s="27"/>
    </row>
    <row r="38" spans="18:18" s="64" customFormat="1" ht="20.100000000000001" customHeight="1">
      <c r="R38" s="27"/>
    </row>
    <row r="39" spans="18:18" s="64" customFormat="1" ht="20.100000000000001" customHeight="1">
      <c r="R39" s="27"/>
    </row>
    <row r="40" spans="18:18" s="64" customFormat="1" ht="20.100000000000001" customHeight="1">
      <c r="R40" s="27"/>
    </row>
    <row r="41" spans="18:18" s="64" customFormat="1" ht="20.100000000000001" customHeight="1">
      <c r="R41" s="27"/>
    </row>
    <row r="42" spans="18:18" s="64" customFormat="1" ht="20.100000000000001" customHeight="1">
      <c r="R42" s="27"/>
    </row>
    <row r="43" spans="18:18" s="64" customFormat="1" ht="20.100000000000001" customHeight="1">
      <c r="R43" s="27"/>
    </row>
    <row r="44" spans="18:18" s="64" customFormat="1" ht="20.100000000000001" customHeight="1">
      <c r="R44" s="27"/>
    </row>
    <row r="45" spans="18:18" s="64" customFormat="1" ht="20.100000000000001" customHeight="1">
      <c r="R45" s="27"/>
    </row>
    <row r="46" spans="18:18" s="64" customFormat="1" ht="20.100000000000001" customHeight="1">
      <c r="R46" s="27"/>
    </row>
    <row r="47" spans="18:18" s="64" customFormat="1" ht="20.100000000000001" customHeight="1">
      <c r="R47" s="27"/>
    </row>
    <row r="48" spans="18:18" s="64" customFormat="1" ht="20.100000000000001" customHeight="1">
      <c r="R48" s="27"/>
    </row>
    <row r="49" spans="18:18" s="64" customFormat="1" ht="20.100000000000001" customHeight="1">
      <c r="R49" s="27"/>
    </row>
    <row r="50" spans="18:18" s="64" customFormat="1" ht="20.100000000000001" customHeight="1">
      <c r="R50" s="27"/>
    </row>
    <row r="51" spans="18:18" s="64" customFormat="1" ht="20.100000000000001" customHeight="1">
      <c r="R51" s="27"/>
    </row>
    <row r="52" spans="18:18" s="64" customFormat="1" ht="20.100000000000001" customHeight="1">
      <c r="R52" s="27"/>
    </row>
    <row r="53" spans="18:18" s="64" customFormat="1" ht="20.100000000000001" customHeight="1">
      <c r="R53" s="27"/>
    </row>
    <row r="54" spans="18:18" s="64" customFormat="1" ht="20.100000000000001" customHeight="1">
      <c r="R54" s="27"/>
    </row>
    <row r="55" spans="18:18" s="64" customFormat="1" ht="20.100000000000001" customHeight="1">
      <c r="R55" s="27"/>
    </row>
    <row r="56" spans="18:18" s="64" customFormat="1" ht="20.100000000000001" customHeight="1">
      <c r="R56" s="27"/>
    </row>
    <row r="57" spans="18:18" s="64" customFormat="1" ht="20.100000000000001" customHeight="1">
      <c r="R57" s="27"/>
    </row>
    <row r="58" spans="18:18" s="64" customFormat="1" ht="20.100000000000001" customHeight="1">
      <c r="R58" s="27"/>
    </row>
    <row r="59" spans="18:18" ht="20.100000000000001" customHeight="1"/>
    <row r="60" spans="18:18" ht="20.100000000000001" customHeight="1"/>
    <row r="61" spans="18:18" ht="20.100000000000001" customHeight="1"/>
    <row r="62" spans="18:18" ht="20.100000000000001" customHeight="1"/>
    <row r="63" spans="18:18" ht="20.100000000000001" customHeight="1"/>
    <row r="64" spans="18:18" ht="20.100000000000001" customHeight="1"/>
    <row r="65" ht="20.100000000000001" customHeight="1"/>
    <row r="66" ht="20.100000000000001" customHeight="1"/>
    <row r="67" ht="20.100000000000001" customHeight="1"/>
    <row r="68" ht="20.100000000000001" customHeight="1"/>
    <row r="69" ht="20.100000000000001" customHeight="1"/>
    <row r="70" ht="20.100000000000001" customHeight="1"/>
    <row r="71" ht="20.100000000000001" customHeight="1"/>
    <row r="72" ht="20.100000000000001" customHeight="1"/>
    <row r="73" ht="20.100000000000001" customHeight="1"/>
    <row r="74" ht="20.100000000000001" customHeight="1"/>
    <row r="75" ht="20.100000000000001" customHeight="1"/>
    <row r="76" ht="20.100000000000001" customHeight="1"/>
    <row r="77" ht="20.100000000000001" customHeight="1"/>
  </sheetData>
  <mergeCells count="22">
    <mergeCell ref="A1:M1"/>
    <mergeCell ref="N1:Z1"/>
    <mergeCell ref="A3:B3"/>
    <mergeCell ref="W3:Z3"/>
    <mergeCell ref="A4:A6"/>
    <mergeCell ref="B4:G4"/>
    <mergeCell ref="H4:J5"/>
    <mergeCell ref="K4:M4"/>
    <mergeCell ref="N4:P4"/>
    <mergeCell ref="Q4:V4"/>
    <mergeCell ref="A16:G16"/>
    <mergeCell ref="S16:Z16"/>
    <mergeCell ref="A17:I17"/>
    <mergeCell ref="S17:Z17"/>
    <mergeCell ref="W4:Y5"/>
    <mergeCell ref="Z4:Z6"/>
    <mergeCell ref="B5:D5"/>
    <mergeCell ref="E5:G5"/>
    <mergeCell ref="K5:M5"/>
    <mergeCell ref="N5:P5"/>
    <mergeCell ref="Q5:S5"/>
    <mergeCell ref="T5:V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&amp;L&amp;"맑은 고딕,보통"&amp;10 3. 인구</oddHeader>
    <oddFooter>&amp;C&amp;"맑은 고딕,굵게"&amp;10&amp;P</oddFooter>
    <evenHeader>&amp;R&amp;"맑은 고딕,보통"&amp;10POPULATION</evenHeader>
    <evenFooter>&amp;C&amp;"맑은 고딕,굵게"&amp;10&amp;P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E184"/>
  <sheetViews>
    <sheetView view="pageBreakPreview" topLeftCell="AN1" zoomScaleNormal="100" zoomScaleSheetLayoutView="100" workbookViewId="0">
      <selection activeCell="BE14" sqref="BE14"/>
    </sheetView>
  </sheetViews>
  <sheetFormatPr defaultColWidth="8.77734375" defaultRowHeight="13.5"/>
  <cols>
    <col min="1" max="1" width="7.88671875" style="36" customWidth="1"/>
    <col min="2" max="9" width="7.44140625" style="36" customWidth="1"/>
    <col min="10" max="16" width="8.44140625" style="36" customWidth="1"/>
    <col min="17" max="17" width="8.6640625" style="36" customWidth="1"/>
    <col min="18" max="18" width="7.88671875" style="36" customWidth="1"/>
    <col min="19" max="36" width="6.6640625" style="36" customWidth="1"/>
    <col min="37" max="38" width="7.88671875" style="36" customWidth="1"/>
    <col min="39" max="56" width="6.6640625" style="36" customWidth="1"/>
    <col min="57" max="57" width="7.88671875" style="36" customWidth="1"/>
    <col min="58" max="16384" width="8.77734375" style="36"/>
  </cols>
  <sheetData>
    <row r="1" spans="1:57" s="23" customFormat="1" ht="32.450000000000003" customHeight="1">
      <c r="A1" s="839" t="s">
        <v>538</v>
      </c>
      <c r="B1" s="962"/>
      <c r="C1" s="962"/>
      <c r="D1" s="962"/>
      <c r="E1" s="962"/>
      <c r="F1" s="962"/>
      <c r="G1" s="962"/>
      <c r="H1" s="962"/>
      <c r="I1" s="962"/>
      <c r="J1" s="839" t="s">
        <v>130</v>
      </c>
      <c r="K1" s="962"/>
      <c r="L1" s="962"/>
      <c r="M1" s="962"/>
      <c r="N1" s="962"/>
      <c r="O1" s="962"/>
      <c r="P1" s="962"/>
      <c r="Q1" s="962"/>
      <c r="R1" s="839" t="s">
        <v>253</v>
      </c>
      <c r="S1" s="839"/>
      <c r="T1" s="839"/>
      <c r="U1" s="839"/>
      <c r="V1" s="839"/>
      <c r="W1" s="839"/>
      <c r="X1" s="839"/>
      <c r="Y1" s="839"/>
      <c r="Z1" s="839"/>
      <c r="AA1" s="839"/>
      <c r="AB1" s="960" t="s">
        <v>131</v>
      </c>
      <c r="AC1" s="960"/>
      <c r="AD1" s="960"/>
      <c r="AE1" s="960"/>
      <c r="AF1" s="960"/>
      <c r="AG1" s="960"/>
      <c r="AH1" s="960"/>
      <c r="AI1" s="960"/>
      <c r="AJ1" s="960"/>
      <c r="AK1" s="960"/>
      <c r="AL1" s="839" t="s">
        <v>253</v>
      </c>
      <c r="AM1" s="839"/>
      <c r="AN1" s="839"/>
      <c r="AO1" s="839"/>
      <c r="AP1" s="839"/>
      <c r="AQ1" s="839"/>
      <c r="AR1" s="839"/>
      <c r="AS1" s="839"/>
      <c r="AT1" s="839"/>
      <c r="AU1" s="839"/>
      <c r="AV1" s="842" t="s">
        <v>131</v>
      </c>
      <c r="AW1" s="842"/>
      <c r="AX1" s="842"/>
      <c r="AY1" s="842"/>
      <c r="AZ1" s="842"/>
      <c r="BA1" s="842"/>
      <c r="BB1" s="842"/>
      <c r="BC1" s="842"/>
      <c r="BD1" s="842"/>
      <c r="BE1" s="842"/>
    </row>
    <row r="2" spans="1:57" s="23" customFormat="1" ht="6.95" customHeight="1">
      <c r="A2" s="81"/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313"/>
      <c r="AC2" s="313"/>
      <c r="AD2" s="313"/>
      <c r="AE2" s="313"/>
      <c r="AF2" s="313"/>
      <c r="AG2" s="313"/>
      <c r="AH2" s="313"/>
      <c r="AI2" s="313"/>
      <c r="AJ2" s="313"/>
      <c r="AK2" s="313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5"/>
      <c r="BB2" s="105"/>
      <c r="BC2" s="105"/>
      <c r="BD2" s="105"/>
      <c r="BE2" s="106"/>
    </row>
    <row r="3" spans="1:57" s="4" customFormat="1" ht="21.2" customHeight="1">
      <c r="A3" s="97" t="s">
        <v>34</v>
      </c>
      <c r="B3" s="100"/>
      <c r="C3" s="100"/>
      <c r="D3" s="100"/>
      <c r="E3" s="96"/>
      <c r="F3" s="96"/>
      <c r="G3" s="96"/>
      <c r="H3" s="96"/>
      <c r="I3" s="96"/>
      <c r="J3" s="96"/>
      <c r="K3" s="96"/>
      <c r="L3" s="96"/>
      <c r="M3" s="96"/>
      <c r="N3" s="96"/>
      <c r="O3" s="96"/>
      <c r="P3" s="940" t="s">
        <v>70</v>
      </c>
      <c r="Q3" s="940"/>
      <c r="R3" s="97" t="s">
        <v>34</v>
      </c>
      <c r="S3" s="96"/>
      <c r="T3" s="96"/>
      <c r="U3" s="96"/>
      <c r="V3" s="96"/>
      <c r="W3" s="96"/>
      <c r="X3" s="96"/>
      <c r="Y3" s="96"/>
      <c r="Z3" s="96"/>
      <c r="AA3" s="96"/>
      <c r="AB3" s="176"/>
      <c r="AC3" s="176"/>
      <c r="AD3" s="176"/>
      <c r="AE3" s="176"/>
      <c r="AF3" s="176"/>
      <c r="AG3" s="176"/>
      <c r="AH3" s="176"/>
      <c r="AI3" s="176"/>
      <c r="AJ3" s="940" t="s">
        <v>70</v>
      </c>
      <c r="AK3" s="940"/>
      <c r="AL3" s="99"/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40" t="s">
        <v>70</v>
      </c>
      <c r="BE3" s="940"/>
    </row>
    <row r="4" spans="1:57" s="63" customFormat="1" ht="19.899999999999999" customHeight="1">
      <c r="A4" s="834" t="s">
        <v>132</v>
      </c>
      <c r="B4" s="963" t="s">
        <v>133</v>
      </c>
      <c r="C4" s="963"/>
      <c r="D4" s="834"/>
      <c r="E4" s="848" t="s">
        <v>134</v>
      </c>
      <c r="F4" s="963"/>
      <c r="G4" s="834"/>
      <c r="H4" s="963" t="s">
        <v>135</v>
      </c>
      <c r="I4" s="963"/>
      <c r="J4" s="230" t="s">
        <v>136</v>
      </c>
      <c r="K4" s="963" t="s">
        <v>137</v>
      </c>
      <c r="L4" s="963"/>
      <c r="M4" s="834"/>
      <c r="N4" s="963" t="s">
        <v>138</v>
      </c>
      <c r="O4" s="963"/>
      <c r="P4" s="963"/>
      <c r="Q4" s="848" t="s">
        <v>79</v>
      </c>
      <c r="R4" s="834" t="s">
        <v>132</v>
      </c>
      <c r="S4" s="952" t="s">
        <v>139</v>
      </c>
      <c r="T4" s="846"/>
      <c r="U4" s="953"/>
      <c r="V4" s="952" t="s">
        <v>140</v>
      </c>
      <c r="W4" s="846"/>
      <c r="X4" s="953"/>
      <c r="Y4" s="952" t="s">
        <v>141</v>
      </c>
      <c r="Z4" s="846"/>
      <c r="AA4" s="846"/>
      <c r="AB4" s="846" t="s">
        <v>142</v>
      </c>
      <c r="AC4" s="846"/>
      <c r="AD4" s="953"/>
      <c r="AE4" s="952" t="s">
        <v>143</v>
      </c>
      <c r="AF4" s="846"/>
      <c r="AG4" s="953"/>
      <c r="AH4" s="952" t="s">
        <v>144</v>
      </c>
      <c r="AI4" s="846"/>
      <c r="AJ4" s="953"/>
      <c r="AK4" s="848" t="s">
        <v>79</v>
      </c>
      <c r="AL4" s="834" t="s">
        <v>132</v>
      </c>
      <c r="AM4" s="952" t="s">
        <v>145</v>
      </c>
      <c r="AN4" s="846"/>
      <c r="AO4" s="953"/>
      <c r="AP4" s="952" t="s">
        <v>146</v>
      </c>
      <c r="AQ4" s="846"/>
      <c r="AR4" s="953"/>
      <c r="AS4" s="952" t="s">
        <v>147</v>
      </c>
      <c r="AT4" s="846"/>
      <c r="AU4" s="846"/>
      <c r="AV4" s="846" t="s">
        <v>148</v>
      </c>
      <c r="AW4" s="846"/>
      <c r="AX4" s="953"/>
      <c r="AY4" s="952" t="s">
        <v>149</v>
      </c>
      <c r="AZ4" s="846"/>
      <c r="BA4" s="953"/>
      <c r="BB4" s="952" t="s">
        <v>150</v>
      </c>
      <c r="BC4" s="846"/>
      <c r="BD4" s="953"/>
      <c r="BE4" s="848" t="s">
        <v>79</v>
      </c>
    </row>
    <row r="5" spans="1:57" s="4" customFormat="1" ht="17.100000000000001" customHeight="1">
      <c r="A5" s="957"/>
      <c r="B5" s="101"/>
      <c r="C5" s="102" t="s">
        <v>16</v>
      </c>
      <c r="D5" s="102" t="s">
        <v>17</v>
      </c>
      <c r="E5" s="101"/>
      <c r="F5" s="102" t="s">
        <v>16</v>
      </c>
      <c r="G5" s="102" t="s">
        <v>17</v>
      </c>
      <c r="H5" s="101"/>
      <c r="I5" s="103" t="s">
        <v>16</v>
      </c>
      <c r="J5" s="231" t="s">
        <v>17</v>
      </c>
      <c r="K5" s="101"/>
      <c r="L5" s="102" t="s">
        <v>16</v>
      </c>
      <c r="M5" s="102" t="s">
        <v>17</v>
      </c>
      <c r="N5" s="101"/>
      <c r="O5" s="102" t="s">
        <v>16</v>
      </c>
      <c r="P5" s="103" t="s">
        <v>17</v>
      </c>
      <c r="Q5" s="958"/>
      <c r="R5" s="957"/>
      <c r="S5" s="107"/>
      <c r="T5" s="108" t="s">
        <v>16</v>
      </c>
      <c r="U5" s="108" t="s">
        <v>17</v>
      </c>
      <c r="V5" s="107"/>
      <c r="W5" s="108" t="s">
        <v>16</v>
      </c>
      <c r="X5" s="108" t="s">
        <v>17</v>
      </c>
      <c r="Y5" s="109"/>
      <c r="Z5" s="108" t="s">
        <v>16</v>
      </c>
      <c r="AA5" s="110" t="s">
        <v>17</v>
      </c>
      <c r="AB5" s="107"/>
      <c r="AC5" s="108" t="s">
        <v>16</v>
      </c>
      <c r="AD5" s="108" t="s">
        <v>17</v>
      </c>
      <c r="AE5" s="109"/>
      <c r="AF5" s="108" t="s">
        <v>16</v>
      </c>
      <c r="AG5" s="108" t="s">
        <v>17</v>
      </c>
      <c r="AH5" s="107"/>
      <c r="AI5" s="108" t="s">
        <v>16</v>
      </c>
      <c r="AJ5" s="110" t="s">
        <v>17</v>
      </c>
      <c r="AK5" s="928"/>
      <c r="AL5" s="957"/>
      <c r="AM5" s="107"/>
      <c r="AN5" s="108" t="s">
        <v>16</v>
      </c>
      <c r="AO5" s="108" t="s">
        <v>17</v>
      </c>
      <c r="AP5" s="109"/>
      <c r="AQ5" s="108" t="s">
        <v>16</v>
      </c>
      <c r="AR5" s="108" t="s">
        <v>17</v>
      </c>
      <c r="AS5" s="107"/>
      <c r="AT5" s="108" t="s">
        <v>16</v>
      </c>
      <c r="AU5" s="110" t="s">
        <v>17</v>
      </c>
      <c r="AV5" s="107"/>
      <c r="AW5" s="108" t="s">
        <v>16</v>
      </c>
      <c r="AX5" s="108" t="s">
        <v>17</v>
      </c>
      <c r="AY5" s="109"/>
      <c r="AZ5" s="108" t="s">
        <v>16</v>
      </c>
      <c r="BA5" s="108" t="s">
        <v>17</v>
      </c>
      <c r="BB5" s="107"/>
      <c r="BC5" s="108" t="s">
        <v>16</v>
      </c>
      <c r="BD5" s="108" t="s">
        <v>17</v>
      </c>
      <c r="BE5" s="928"/>
    </row>
    <row r="6" spans="1:57" s="4" customFormat="1" ht="17.100000000000001" customHeight="1">
      <c r="A6" s="847"/>
      <c r="B6" s="104" t="s">
        <v>40</v>
      </c>
      <c r="C6" s="337" t="s">
        <v>23</v>
      </c>
      <c r="D6" s="337" t="s">
        <v>24</v>
      </c>
      <c r="E6" s="338" t="s">
        <v>40</v>
      </c>
      <c r="F6" s="337" t="s">
        <v>23</v>
      </c>
      <c r="G6" s="337" t="s">
        <v>24</v>
      </c>
      <c r="H6" s="338" t="s">
        <v>40</v>
      </c>
      <c r="I6" s="339" t="s">
        <v>23</v>
      </c>
      <c r="J6" s="340" t="s">
        <v>24</v>
      </c>
      <c r="K6" s="338" t="s">
        <v>40</v>
      </c>
      <c r="L6" s="337" t="s">
        <v>23</v>
      </c>
      <c r="M6" s="337" t="s">
        <v>24</v>
      </c>
      <c r="N6" s="338" t="s">
        <v>40</v>
      </c>
      <c r="O6" s="337" t="s">
        <v>23</v>
      </c>
      <c r="P6" s="339" t="s">
        <v>24</v>
      </c>
      <c r="Q6" s="853"/>
      <c r="R6" s="847"/>
      <c r="S6" s="111" t="s">
        <v>40</v>
      </c>
      <c r="T6" s="112" t="s">
        <v>23</v>
      </c>
      <c r="U6" s="112" t="s">
        <v>24</v>
      </c>
      <c r="V6" s="341" t="s">
        <v>40</v>
      </c>
      <c r="W6" s="112" t="s">
        <v>23</v>
      </c>
      <c r="X6" s="112" t="s">
        <v>24</v>
      </c>
      <c r="Y6" s="113" t="s">
        <v>40</v>
      </c>
      <c r="Z6" s="112" t="s">
        <v>23</v>
      </c>
      <c r="AA6" s="113" t="s">
        <v>24</v>
      </c>
      <c r="AB6" s="111" t="s">
        <v>40</v>
      </c>
      <c r="AC6" s="342" t="s">
        <v>23</v>
      </c>
      <c r="AD6" s="342" t="s">
        <v>24</v>
      </c>
      <c r="AE6" s="343" t="s">
        <v>40</v>
      </c>
      <c r="AF6" s="342" t="s">
        <v>23</v>
      </c>
      <c r="AG6" s="342" t="s">
        <v>24</v>
      </c>
      <c r="AH6" s="111" t="s">
        <v>40</v>
      </c>
      <c r="AI6" s="342" t="s">
        <v>23</v>
      </c>
      <c r="AJ6" s="343" t="s">
        <v>24</v>
      </c>
      <c r="AK6" s="849"/>
      <c r="AL6" s="847"/>
      <c r="AM6" s="111" t="s">
        <v>40</v>
      </c>
      <c r="AN6" s="112" t="s">
        <v>23</v>
      </c>
      <c r="AO6" s="112" t="s">
        <v>24</v>
      </c>
      <c r="AP6" s="113" t="s">
        <v>40</v>
      </c>
      <c r="AQ6" s="112" t="s">
        <v>23</v>
      </c>
      <c r="AR6" s="112" t="s">
        <v>24</v>
      </c>
      <c r="AS6" s="341" t="s">
        <v>40</v>
      </c>
      <c r="AT6" s="112" t="s">
        <v>23</v>
      </c>
      <c r="AU6" s="113" t="s">
        <v>24</v>
      </c>
      <c r="AV6" s="341" t="s">
        <v>40</v>
      </c>
      <c r="AW6" s="112" t="s">
        <v>23</v>
      </c>
      <c r="AX6" s="112" t="s">
        <v>24</v>
      </c>
      <c r="AY6" s="113" t="s">
        <v>40</v>
      </c>
      <c r="AZ6" s="112" t="s">
        <v>23</v>
      </c>
      <c r="BA6" s="112" t="s">
        <v>24</v>
      </c>
      <c r="BB6" s="341" t="s">
        <v>40</v>
      </c>
      <c r="BC6" s="112" t="s">
        <v>23</v>
      </c>
      <c r="BD6" s="112" t="s">
        <v>24</v>
      </c>
      <c r="BE6" s="849"/>
    </row>
    <row r="7" spans="1:57" s="34" customFormat="1" ht="21.95" customHeight="1">
      <c r="A7" s="91">
        <v>2015</v>
      </c>
      <c r="B7" s="89">
        <v>38544</v>
      </c>
      <c r="C7" s="89">
        <v>20232</v>
      </c>
      <c r="D7" s="89">
        <v>18312</v>
      </c>
      <c r="E7" s="90">
        <v>10434</v>
      </c>
      <c r="F7" s="90">
        <v>5429</v>
      </c>
      <c r="G7" s="90">
        <v>5005</v>
      </c>
      <c r="H7" s="90">
        <v>2735</v>
      </c>
      <c r="I7" s="90">
        <v>1381</v>
      </c>
      <c r="J7" s="90">
        <v>1354</v>
      </c>
      <c r="K7" s="90">
        <v>1317</v>
      </c>
      <c r="L7" s="90">
        <v>683</v>
      </c>
      <c r="M7" s="90">
        <v>634</v>
      </c>
      <c r="N7" s="90">
        <v>2276</v>
      </c>
      <c r="O7" s="90">
        <v>1178</v>
      </c>
      <c r="P7" s="90">
        <v>1098</v>
      </c>
      <c r="Q7" s="92">
        <v>2015</v>
      </c>
      <c r="R7" s="91">
        <v>2015</v>
      </c>
      <c r="S7" s="90">
        <v>1156</v>
      </c>
      <c r="T7" s="90">
        <v>629</v>
      </c>
      <c r="U7" s="90">
        <v>527</v>
      </c>
      <c r="V7" s="90">
        <v>967</v>
      </c>
      <c r="W7" s="90">
        <v>527</v>
      </c>
      <c r="X7" s="90">
        <v>440</v>
      </c>
      <c r="Y7" s="90">
        <v>681</v>
      </c>
      <c r="Z7" s="90">
        <v>349</v>
      </c>
      <c r="AA7" s="90">
        <v>332</v>
      </c>
      <c r="AB7" s="90">
        <v>139</v>
      </c>
      <c r="AC7" s="90">
        <v>84</v>
      </c>
      <c r="AD7" s="90">
        <v>55</v>
      </c>
      <c r="AE7" s="90">
        <v>10584</v>
      </c>
      <c r="AF7" s="90">
        <v>5481</v>
      </c>
      <c r="AG7" s="90">
        <v>5103</v>
      </c>
      <c r="AH7" s="90">
        <v>839</v>
      </c>
      <c r="AI7" s="90">
        <v>459</v>
      </c>
      <c r="AJ7" s="90">
        <v>380</v>
      </c>
      <c r="AK7" s="92">
        <v>2015</v>
      </c>
      <c r="AL7" s="91">
        <v>2015</v>
      </c>
      <c r="AM7" s="90">
        <v>838</v>
      </c>
      <c r="AN7" s="90">
        <v>457</v>
      </c>
      <c r="AO7" s="90">
        <v>381</v>
      </c>
      <c r="AP7" s="90">
        <v>1094</v>
      </c>
      <c r="AQ7" s="90">
        <v>572</v>
      </c>
      <c r="AR7" s="90">
        <v>522</v>
      </c>
      <c r="AS7" s="90">
        <v>1060</v>
      </c>
      <c r="AT7" s="90">
        <v>559</v>
      </c>
      <c r="AU7" s="90">
        <v>501</v>
      </c>
      <c r="AV7" s="90">
        <v>1341</v>
      </c>
      <c r="AW7" s="90">
        <v>766</v>
      </c>
      <c r="AX7" s="90">
        <v>575</v>
      </c>
      <c r="AY7" s="90">
        <v>1231</v>
      </c>
      <c r="AZ7" s="90">
        <v>681</v>
      </c>
      <c r="BA7" s="90">
        <v>550</v>
      </c>
      <c r="BB7" s="90">
        <v>1852</v>
      </c>
      <c r="BC7" s="90">
        <v>997</v>
      </c>
      <c r="BD7" s="90">
        <v>855</v>
      </c>
      <c r="BE7" s="92">
        <v>2015</v>
      </c>
    </row>
    <row r="8" spans="1:57" s="34" customFormat="1" ht="21.95" customHeight="1">
      <c r="A8" s="91">
        <v>2016</v>
      </c>
      <c r="B8" s="89">
        <v>40381</v>
      </c>
      <c r="C8" s="89">
        <v>21592</v>
      </c>
      <c r="D8" s="89">
        <v>18789</v>
      </c>
      <c r="E8" s="90">
        <v>10465</v>
      </c>
      <c r="F8" s="90">
        <v>5422</v>
      </c>
      <c r="G8" s="90">
        <v>5043</v>
      </c>
      <c r="H8" s="90">
        <v>2948</v>
      </c>
      <c r="I8" s="90">
        <v>1529</v>
      </c>
      <c r="J8" s="90">
        <v>1419</v>
      </c>
      <c r="K8" s="90">
        <v>1394</v>
      </c>
      <c r="L8" s="90">
        <v>749</v>
      </c>
      <c r="M8" s="90">
        <v>645</v>
      </c>
      <c r="N8" s="90">
        <v>2375</v>
      </c>
      <c r="O8" s="90">
        <v>1287</v>
      </c>
      <c r="P8" s="90">
        <v>1088</v>
      </c>
      <c r="Q8" s="92">
        <v>2016</v>
      </c>
      <c r="R8" s="91">
        <v>2016</v>
      </c>
      <c r="S8" s="90">
        <v>1129</v>
      </c>
      <c r="T8" s="90">
        <v>625</v>
      </c>
      <c r="U8" s="90">
        <v>504</v>
      </c>
      <c r="V8" s="90">
        <v>884</v>
      </c>
      <c r="W8" s="90">
        <v>468</v>
      </c>
      <c r="X8" s="90">
        <v>416</v>
      </c>
      <c r="Y8" s="90">
        <v>744</v>
      </c>
      <c r="Z8" s="90">
        <v>387</v>
      </c>
      <c r="AA8" s="90">
        <v>357</v>
      </c>
      <c r="AB8" s="90">
        <v>164</v>
      </c>
      <c r="AC8" s="90">
        <v>92</v>
      </c>
      <c r="AD8" s="90">
        <v>72</v>
      </c>
      <c r="AE8" s="90">
        <v>10937</v>
      </c>
      <c r="AF8" s="90">
        <v>5805</v>
      </c>
      <c r="AG8" s="90">
        <v>5132</v>
      </c>
      <c r="AH8" s="90">
        <v>934</v>
      </c>
      <c r="AI8" s="90">
        <v>549</v>
      </c>
      <c r="AJ8" s="90">
        <v>385</v>
      </c>
      <c r="AK8" s="92">
        <v>2016</v>
      </c>
      <c r="AL8" s="91">
        <v>2016</v>
      </c>
      <c r="AM8" s="90">
        <v>907</v>
      </c>
      <c r="AN8" s="90">
        <v>507</v>
      </c>
      <c r="AO8" s="90">
        <v>400</v>
      </c>
      <c r="AP8" s="90">
        <v>1163</v>
      </c>
      <c r="AQ8" s="90">
        <v>621</v>
      </c>
      <c r="AR8" s="90">
        <v>542</v>
      </c>
      <c r="AS8" s="90">
        <v>1117</v>
      </c>
      <c r="AT8" s="90">
        <v>623</v>
      </c>
      <c r="AU8" s="90">
        <v>494</v>
      </c>
      <c r="AV8" s="90">
        <v>1400</v>
      </c>
      <c r="AW8" s="90">
        <v>811</v>
      </c>
      <c r="AX8" s="90">
        <v>589</v>
      </c>
      <c r="AY8" s="90">
        <v>1376</v>
      </c>
      <c r="AZ8" s="90">
        <v>784</v>
      </c>
      <c r="BA8" s="90">
        <v>592</v>
      </c>
      <c r="BB8" s="90">
        <v>2444</v>
      </c>
      <c r="BC8" s="90">
        <v>1333</v>
      </c>
      <c r="BD8" s="90">
        <v>1111</v>
      </c>
      <c r="BE8" s="92">
        <v>2016</v>
      </c>
    </row>
    <row r="9" spans="1:57" s="57" customFormat="1" ht="21.95" customHeight="1">
      <c r="A9" s="91">
        <v>2017</v>
      </c>
      <c r="B9" s="89">
        <v>41752</v>
      </c>
      <c r="C9" s="89">
        <v>22473</v>
      </c>
      <c r="D9" s="89">
        <v>19279</v>
      </c>
      <c r="E9" s="90">
        <v>10404</v>
      </c>
      <c r="F9" s="90">
        <v>5535</v>
      </c>
      <c r="G9" s="90">
        <v>4869</v>
      </c>
      <c r="H9" s="90">
        <v>2993</v>
      </c>
      <c r="I9" s="90">
        <v>1510</v>
      </c>
      <c r="J9" s="90">
        <v>1483</v>
      </c>
      <c r="K9" s="90">
        <v>1631</v>
      </c>
      <c r="L9" s="90">
        <v>825</v>
      </c>
      <c r="M9" s="90">
        <v>806</v>
      </c>
      <c r="N9" s="90">
        <v>2713</v>
      </c>
      <c r="O9" s="90">
        <v>1474</v>
      </c>
      <c r="P9" s="90">
        <v>1239</v>
      </c>
      <c r="Q9" s="92">
        <v>2017</v>
      </c>
      <c r="R9" s="91">
        <v>2017</v>
      </c>
      <c r="S9" s="90">
        <v>1191</v>
      </c>
      <c r="T9" s="90">
        <v>665</v>
      </c>
      <c r="U9" s="90">
        <v>526</v>
      </c>
      <c r="V9" s="90">
        <v>835</v>
      </c>
      <c r="W9" s="90">
        <v>451</v>
      </c>
      <c r="X9" s="90">
        <v>384</v>
      </c>
      <c r="Y9" s="90">
        <v>815</v>
      </c>
      <c r="Z9" s="90">
        <v>430</v>
      </c>
      <c r="AA9" s="90">
        <v>385</v>
      </c>
      <c r="AB9" s="90">
        <v>263</v>
      </c>
      <c r="AC9" s="90">
        <v>141</v>
      </c>
      <c r="AD9" s="90">
        <v>122</v>
      </c>
      <c r="AE9" s="90">
        <v>11255</v>
      </c>
      <c r="AF9" s="90">
        <v>6054</v>
      </c>
      <c r="AG9" s="90">
        <v>5201</v>
      </c>
      <c r="AH9" s="90">
        <v>945</v>
      </c>
      <c r="AI9" s="90">
        <v>514</v>
      </c>
      <c r="AJ9" s="90">
        <v>431</v>
      </c>
      <c r="AK9" s="92">
        <v>2017</v>
      </c>
      <c r="AL9" s="91">
        <v>2017</v>
      </c>
      <c r="AM9" s="90">
        <v>1009</v>
      </c>
      <c r="AN9" s="90">
        <v>529</v>
      </c>
      <c r="AO9" s="90">
        <v>480</v>
      </c>
      <c r="AP9" s="90">
        <v>1270</v>
      </c>
      <c r="AQ9" s="90">
        <v>697</v>
      </c>
      <c r="AR9" s="90">
        <v>573</v>
      </c>
      <c r="AS9" s="90">
        <v>1114</v>
      </c>
      <c r="AT9" s="90">
        <v>642</v>
      </c>
      <c r="AU9" s="90">
        <v>472</v>
      </c>
      <c r="AV9" s="90">
        <v>1424</v>
      </c>
      <c r="AW9" s="90">
        <v>830</v>
      </c>
      <c r="AX9" s="90">
        <v>594</v>
      </c>
      <c r="AY9" s="90">
        <v>1357</v>
      </c>
      <c r="AZ9" s="90">
        <v>767</v>
      </c>
      <c r="BA9" s="90">
        <v>590</v>
      </c>
      <c r="BB9" s="90">
        <v>2533</v>
      </c>
      <c r="BC9" s="90">
        <v>1409</v>
      </c>
      <c r="BD9" s="90">
        <v>1124</v>
      </c>
      <c r="BE9" s="92">
        <v>2017</v>
      </c>
    </row>
    <row r="10" spans="1:57" s="360" customFormat="1" ht="21.95" customHeight="1">
      <c r="A10" s="91">
        <v>2018</v>
      </c>
      <c r="B10" s="89">
        <v>39189</v>
      </c>
      <c r="C10" s="89">
        <v>20541</v>
      </c>
      <c r="D10" s="89">
        <v>18648</v>
      </c>
      <c r="E10" s="90">
        <v>9829</v>
      </c>
      <c r="F10" s="90">
        <v>4992</v>
      </c>
      <c r="G10" s="90">
        <v>4837</v>
      </c>
      <c r="H10" s="90">
        <v>2826</v>
      </c>
      <c r="I10" s="90">
        <v>1486</v>
      </c>
      <c r="J10" s="90">
        <v>1340</v>
      </c>
      <c r="K10" s="90">
        <v>1571</v>
      </c>
      <c r="L10" s="90">
        <v>814</v>
      </c>
      <c r="M10" s="90">
        <v>757</v>
      </c>
      <c r="N10" s="90">
        <v>2326</v>
      </c>
      <c r="O10" s="90">
        <v>1232</v>
      </c>
      <c r="P10" s="90">
        <v>1094</v>
      </c>
      <c r="Q10" s="92">
        <v>2018</v>
      </c>
      <c r="R10" s="91">
        <v>2018</v>
      </c>
      <c r="S10" s="90">
        <v>1178</v>
      </c>
      <c r="T10" s="90">
        <v>669</v>
      </c>
      <c r="U10" s="90">
        <v>509</v>
      </c>
      <c r="V10" s="90">
        <v>816</v>
      </c>
      <c r="W10" s="90">
        <v>412</v>
      </c>
      <c r="X10" s="90">
        <v>404</v>
      </c>
      <c r="Y10" s="90">
        <v>793</v>
      </c>
      <c r="Z10" s="90">
        <v>417</v>
      </c>
      <c r="AA10" s="90">
        <v>376</v>
      </c>
      <c r="AB10" s="90">
        <v>274</v>
      </c>
      <c r="AC10" s="90">
        <v>140</v>
      </c>
      <c r="AD10" s="90">
        <v>134</v>
      </c>
      <c r="AE10" s="90">
        <v>10394</v>
      </c>
      <c r="AF10" s="90">
        <v>5356</v>
      </c>
      <c r="AG10" s="90">
        <v>5038</v>
      </c>
      <c r="AH10" s="90">
        <v>935</v>
      </c>
      <c r="AI10" s="90">
        <v>539</v>
      </c>
      <c r="AJ10" s="90">
        <v>396</v>
      </c>
      <c r="AK10" s="92">
        <v>2018</v>
      </c>
      <c r="AL10" s="91">
        <v>2018</v>
      </c>
      <c r="AM10" s="90">
        <v>839</v>
      </c>
      <c r="AN10" s="90">
        <v>454</v>
      </c>
      <c r="AO10" s="90">
        <v>385</v>
      </c>
      <c r="AP10" s="90">
        <v>1165</v>
      </c>
      <c r="AQ10" s="90">
        <v>614</v>
      </c>
      <c r="AR10" s="90">
        <v>551</v>
      </c>
      <c r="AS10" s="90">
        <v>1131</v>
      </c>
      <c r="AT10" s="90">
        <v>600</v>
      </c>
      <c r="AU10" s="90">
        <v>531</v>
      </c>
      <c r="AV10" s="90">
        <v>1290</v>
      </c>
      <c r="AW10" s="90">
        <v>738</v>
      </c>
      <c r="AX10" s="90">
        <v>552</v>
      </c>
      <c r="AY10" s="90">
        <v>1531</v>
      </c>
      <c r="AZ10" s="90">
        <v>814</v>
      </c>
      <c r="BA10" s="90">
        <v>717</v>
      </c>
      <c r="BB10" s="90">
        <v>2291</v>
      </c>
      <c r="BC10" s="90">
        <v>1264</v>
      </c>
      <c r="BD10" s="90">
        <v>1027</v>
      </c>
      <c r="BE10" s="92">
        <v>2018</v>
      </c>
    </row>
    <row r="11" spans="1:57" s="360" customFormat="1" ht="21.95" customHeight="1">
      <c r="A11" s="166">
        <v>2019</v>
      </c>
      <c r="B11" s="384">
        <v>35158</v>
      </c>
      <c r="C11" s="384">
        <v>18307</v>
      </c>
      <c r="D11" s="384">
        <v>16851</v>
      </c>
      <c r="E11" s="384">
        <v>8503</v>
      </c>
      <c r="F11" s="384">
        <v>4261</v>
      </c>
      <c r="G11" s="384">
        <v>4242</v>
      </c>
      <c r="H11" s="384">
        <v>2651</v>
      </c>
      <c r="I11" s="384">
        <v>1387</v>
      </c>
      <c r="J11" s="384">
        <v>1264</v>
      </c>
      <c r="K11" s="384">
        <v>1423</v>
      </c>
      <c r="L11" s="384">
        <v>707</v>
      </c>
      <c r="M11" s="384">
        <v>716</v>
      </c>
      <c r="N11" s="384">
        <v>2253</v>
      </c>
      <c r="O11" s="384">
        <v>1160</v>
      </c>
      <c r="P11" s="384">
        <v>1093</v>
      </c>
      <c r="Q11" s="173">
        <v>2019</v>
      </c>
      <c r="R11" s="166">
        <v>2019</v>
      </c>
      <c r="S11" s="382">
        <v>1024</v>
      </c>
      <c r="T11" s="382">
        <v>584</v>
      </c>
      <c r="U11" s="382">
        <v>440</v>
      </c>
      <c r="V11" s="382">
        <v>844</v>
      </c>
      <c r="W11" s="382">
        <v>427</v>
      </c>
      <c r="X11" s="382">
        <v>417</v>
      </c>
      <c r="Y11" s="382">
        <v>742</v>
      </c>
      <c r="Z11" s="382">
        <v>388</v>
      </c>
      <c r="AA11" s="382">
        <v>354</v>
      </c>
      <c r="AB11" s="382">
        <v>279</v>
      </c>
      <c r="AC11" s="382">
        <v>151</v>
      </c>
      <c r="AD11" s="382">
        <v>128</v>
      </c>
      <c r="AE11" s="382">
        <v>8937</v>
      </c>
      <c r="AF11" s="382">
        <v>4703</v>
      </c>
      <c r="AG11" s="382">
        <v>4234</v>
      </c>
      <c r="AH11" s="382">
        <v>786</v>
      </c>
      <c r="AI11" s="382">
        <v>439</v>
      </c>
      <c r="AJ11" s="382">
        <v>347</v>
      </c>
      <c r="AK11" s="173">
        <v>2019</v>
      </c>
      <c r="AL11" s="166">
        <v>2019</v>
      </c>
      <c r="AM11" s="382">
        <v>805</v>
      </c>
      <c r="AN11" s="382">
        <v>400</v>
      </c>
      <c r="AO11" s="382">
        <v>405</v>
      </c>
      <c r="AP11" s="382">
        <v>1114</v>
      </c>
      <c r="AQ11" s="382">
        <v>557</v>
      </c>
      <c r="AR11" s="382">
        <v>557</v>
      </c>
      <c r="AS11" s="382">
        <v>1039</v>
      </c>
      <c r="AT11" s="382">
        <v>516</v>
      </c>
      <c r="AU11" s="382">
        <v>523</v>
      </c>
      <c r="AV11" s="382">
        <v>1227</v>
      </c>
      <c r="AW11" s="382">
        <v>705</v>
      </c>
      <c r="AX11" s="382">
        <v>522</v>
      </c>
      <c r="AY11" s="382">
        <v>1330</v>
      </c>
      <c r="AZ11" s="382">
        <v>735</v>
      </c>
      <c r="BA11" s="382">
        <v>595</v>
      </c>
      <c r="BB11" s="382">
        <v>2201</v>
      </c>
      <c r="BC11" s="382">
        <v>1187</v>
      </c>
      <c r="BD11" s="382">
        <v>1014</v>
      </c>
      <c r="BE11" s="173">
        <v>2019</v>
      </c>
    </row>
    <row r="12" spans="1:57" s="360" customFormat="1" ht="21.95" customHeight="1">
      <c r="A12" s="166">
        <v>2020</v>
      </c>
      <c r="B12" s="384">
        <v>36716</v>
      </c>
      <c r="C12" s="384">
        <v>18664</v>
      </c>
      <c r="D12" s="384">
        <v>18052</v>
      </c>
      <c r="E12" s="384">
        <v>9214</v>
      </c>
      <c r="F12" s="384">
        <v>4483</v>
      </c>
      <c r="G12" s="384">
        <v>4731</v>
      </c>
      <c r="H12" s="384">
        <v>2568</v>
      </c>
      <c r="I12" s="384">
        <v>1266</v>
      </c>
      <c r="J12" s="384">
        <v>1302</v>
      </c>
      <c r="K12" s="384">
        <v>1361</v>
      </c>
      <c r="L12" s="384">
        <v>703</v>
      </c>
      <c r="M12" s="384">
        <v>658</v>
      </c>
      <c r="N12" s="384">
        <v>2295</v>
      </c>
      <c r="O12" s="384">
        <v>1158</v>
      </c>
      <c r="P12" s="384">
        <v>1137</v>
      </c>
      <c r="Q12" s="173">
        <v>2020</v>
      </c>
      <c r="R12" s="166">
        <v>2020</v>
      </c>
      <c r="S12" s="382">
        <v>1069</v>
      </c>
      <c r="T12" s="382">
        <v>590</v>
      </c>
      <c r="U12" s="382">
        <v>479</v>
      </c>
      <c r="V12" s="382">
        <v>836</v>
      </c>
      <c r="W12" s="382">
        <v>438</v>
      </c>
      <c r="X12" s="382">
        <v>398</v>
      </c>
      <c r="Y12" s="382">
        <v>748</v>
      </c>
      <c r="Z12" s="382">
        <v>401</v>
      </c>
      <c r="AA12" s="382">
        <v>347</v>
      </c>
      <c r="AB12" s="382">
        <v>301</v>
      </c>
      <c r="AC12" s="382">
        <v>160</v>
      </c>
      <c r="AD12" s="382">
        <v>141</v>
      </c>
      <c r="AE12" s="382">
        <v>9661</v>
      </c>
      <c r="AF12" s="382">
        <v>4929</v>
      </c>
      <c r="AG12" s="382">
        <v>4732</v>
      </c>
      <c r="AH12" s="382">
        <v>797</v>
      </c>
      <c r="AI12" s="382">
        <v>425</v>
      </c>
      <c r="AJ12" s="382">
        <v>372</v>
      </c>
      <c r="AK12" s="173">
        <v>2020</v>
      </c>
      <c r="AL12" s="166">
        <v>2020</v>
      </c>
      <c r="AM12" s="382">
        <v>793</v>
      </c>
      <c r="AN12" s="382">
        <v>389</v>
      </c>
      <c r="AO12" s="382">
        <v>404</v>
      </c>
      <c r="AP12" s="382">
        <v>1168</v>
      </c>
      <c r="AQ12" s="382">
        <v>600</v>
      </c>
      <c r="AR12" s="382">
        <v>568</v>
      </c>
      <c r="AS12" s="382">
        <v>1079</v>
      </c>
      <c r="AT12" s="382">
        <v>544</v>
      </c>
      <c r="AU12" s="382">
        <v>535</v>
      </c>
      <c r="AV12" s="382">
        <v>1269</v>
      </c>
      <c r="AW12" s="382">
        <v>705</v>
      </c>
      <c r="AX12" s="382">
        <v>564</v>
      </c>
      <c r="AY12" s="382">
        <v>1377</v>
      </c>
      <c r="AZ12" s="382">
        <v>728</v>
      </c>
      <c r="BA12" s="382">
        <v>649</v>
      </c>
      <c r="BB12" s="382">
        <v>2180</v>
      </c>
      <c r="BC12" s="382">
        <v>1145</v>
      </c>
      <c r="BD12" s="382">
        <v>1035</v>
      </c>
      <c r="BE12" s="173">
        <v>2020</v>
      </c>
    </row>
    <row r="13" spans="1:57" s="34" customFormat="1" ht="21.95" customHeight="1">
      <c r="A13" s="570">
        <v>2021</v>
      </c>
      <c r="B13" s="476">
        <v>37102</v>
      </c>
      <c r="C13" s="476">
        <v>18604</v>
      </c>
      <c r="D13" s="476">
        <v>18498</v>
      </c>
      <c r="E13" s="476">
        <v>9394</v>
      </c>
      <c r="F13" s="476">
        <v>4498</v>
      </c>
      <c r="G13" s="476">
        <v>4896</v>
      </c>
      <c r="H13" s="476">
        <v>2717</v>
      </c>
      <c r="I13" s="476">
        <v>1314</v>
      </c>
      <c r="J13" s="476">
        <v>1403</v>
      </c>
      <c r="K13" s="476">
        <v>1402</v>
      </c>
      <c r="L13" s="476">
        <v>715</v>
      </c>
      <c r="M13" s="476">
        <v>687</v>
      </c>
      <c r="N13" s="476">
        <v>2342</v>
      </c>
      <c r="O13" s="476">
        <v>1164</v>
      </c>
      <c r="P13" s="476">
        <v>1178</v>
      </c>
      <c r="Q13" s="569">
        <v>2021</v>
      </c>
      <c r="R13" s="570">
        <v>2021</v>
      </c>
      <c r="S13" s="594">
        <v>982</v>
      </c>
      <c r="T13" s="594">
        <v>525</v>
      </c>
      <c r="U13" s="594">
        <v>457</v>
      </c>
      <c r="V13" s="594">
        <v>860</v>
      </c>
      <c r="W13" s="594">
        <v>421</v>
      </c>
      <c r="X13" s="594">
        <v>439</v>
      </c>
      <c r="Y13" s="594">
        <v>619</v>
      </c>
      <c r="Z13" s="594">
        <v>309</v>
      </c>
      <c r="AA13" s="594">
        <v>310</v>
      </c>
      <c r="AB13" s="594">
        <v>317</v>
      </c>
      <c r="AC13" s="594">
        <v>159</v>
      </c>
      <c r="AD13" s="760">
        <v>158</v>
      </c>
      <c r="AE13" s="475">
        <v>10246</v>
      </c>
      <c r="AF13" s="475">
        <v>5215</v>
      </c>
      <c r="AG13" s="475">
        <v>5031</v>
      </c>
      <c r="AH13" s="475">
        <v>808</v>
      </c>
      <c r="AI13" s="475">
        <v>427</v>
      </c>
      <c r="AJ13" s="475">
        <v>381</v>
      </c>
      <c r="AK13" s="752">
        <v>2021</v>
      </c>
      <c r="AL13" s="570">
        <v>2021</v>
      </c>
      <c r="AM13" s="475">
        <v>835</v>
      </c>
      <c r="AN13" s="475">
        <v>423</v>
      </c>
      <c r="AO13" s="475">
        <v>412</v>
      </c>
      <c r="AP13" s="475">
        <v>1109</v>
      </c>
      <c r="AQ13" s="475">
        <v>576</v>
      </c>
      <c r="AR13" s="475">
        <v>533</v>
      </c>
      <c r="AS13" s="475">
        <v>898</v>
      </c>
      <c r="AT13" s="475">
        <v>435</v>
      </c>
      <c r="AU13" s="475">
        <v>463</v>
      </c>
      <c r="AV13" s="475">
        <v>1148</v>
      </c>
      <c r="AW13" s="475">
        <v>619</v>
      </c>
      <c r="AX13" s="475">
        <v>529</v>
      </c>
      <c r="AY13" s="475">
        <v>1287</v>
      </c>
      <c r="AZ13" s="475">
        <v>670</v>
      </c>
      <c r="BA13" s="475">
        <v>617</v>
      </c>
      <c r="BB13" s="475">
        <v>2138</v>
      </c>
      <c r="BC13" s="475">
        <v>1134</v>
      </c>
      <c r="BD13" s="475">
        <v>1004</v>
      </c>
      <c r="BE13" s="569">
        <v>2021</v>
      </c>
    </row>
    <row r="14" spans="1:57" s="360" customFormat="1" ht="21.95" customHeight="1">
      <c r="A14" s="477" t="s">
        <v>82</v>
      </c>
      <c r="B14" s="384">
        <v>3197</v>
      </c>
      <c r="C14" s="384">
        <v>1592</v>
      </c>
      <c r="D14" s="384">
        <v>1605</v>
      </c>
      <c r="E14" s="384">
        <v>834</v>
      </c>
      <c r="F14" s="384">
        <v>401</v>
      </c>
      <c r="G14" s="384">
        <v>433</v>
      </c>
      <c r="H14" s="384">
        <v>248</v>
      </c>
      <c r="I14" s="384">
        <v>117</v>
      </c>
      <c r="J14" s="384">
        <v>131</v>
      </c>
      <c r="K14" s="384">
        <v>92</v>
      </c>
      <c r="L14" s="384">
        <v>49</v>
      </c>
      <c r="M14" s="384">
        <v>43</v>
      </c>
      <c r="N14" s="384">
        <v>220</v>
      </c>
      <c r="O14" s="384">
        <v>122</v>
      </c>
      <c r="P14" s="384">
        <v>98</v>
      </c>
      <c r="Q14" s="173" t="s">
        <v>83</v>
      </c>
      <c r="R14" s="477" t="s">
        <v>82</v>
      </c>
      <c r="S14" s="592">
        <v>105</v>
      </c>
      <c r="T14" s="592">
        <v>59</v>
      </c>
      <c r="U14" s="592">
        <v>46</v>
      </c>
      <c r="V14" s="592">
        <v>74</v>
      </c>
      <c r="W14" s="592">
        <v>34</v>
      </c>
      <c r="X14" s="592">
        <v>40</v>
      </c>
      <c r="Y14" s="592">
        <v>47</v>
      </c>
      <c r="Z14" s="592">
        <v>20</v>
      </c>
      <c r="AA14" s="592">
        <v>27</v>
      </c>
      <c r="AB14" s="592">
        <v>48</v>
      </c>
      <c r="AC14" s="592">
        <v>24</v>
      </c>
      <c r="AD14" s="592">
        <v>24</v>
      </c>
      <c r="AE14" s="382">
        <v>785</v>
      </c>
      <c r="AF14" s="382">
        <v>383</v>
      </c>
      <c r="AG14" s="382">
        <v>402</v>
      </c>
      <c r="AH14" s="382">
        <v>58</v>
      </c>
      <c r="AI14" s="382">
        <v>29</v>
      </c>
      <c r="AJ14" s="382">
        <v>29</v>
      </c>
      <c r="AK14" s="173" t="s">
        <v>83</v>
      </c>
      <c r="AL14" s="477" t="s">
        <v>82</v>
      </c>
      <c r="AM14" s="592">
        <v>66</v>
      </c>
      <c r="AN14" s="592">
        <v>28</v>
      </c>
      <c r="AO14" s="592">
        <v>38</v>
      </c>
      <c r="AP14" s="592">
        <v>106</v>
      </c>
      <c r="AQ14" s="592">
        <v>59</v>
      </c>
      <c r="AR14" s="592">
        <v>47</v>
      </c>
      <c r="AS14" s="592">
        <v>82</v>
      </c>
      <c r="AT14" s="592">
        <v>41</v>
      </c>
      <c r="AU14" s="592">
        <v>41</v>
      </c>
      <c r="AV14" s="592">
        <v>113</v>
      </c>
      <c r="AW14" s="592">
        <v>63</v>
      </c>
      <c r="AX14" s="592">
        <v>50</v>
      </c>
      <c r="AY14" s="592">
        <v>109</v>
      </c>
      <c r="AZ14" s="592">
        <v>51</v>
      </c>
      <c r="BA14" s="592">
        <v>58</v>
      </c>
      <c r="BB14" s="592">
        <v>210</v>
      </c>
      <c r="BC14" s="592">
        <v>112</v>
      </c>
      <c r="BD14" s="592">
        <v>98</v>
      </c>
      <c r="BE14" s="173" t="s">
        <v>83</v>
      </c>
    </row>
    <row r="15" spans="1:57" s="360" customFormat="1" ht="21.95" customHeight="1">
      <c r="A15" s="477" t="s">
        <v>84</v>
      </c>
      <c r="B15" s="384">
        <v>4196</v>
      </c>
      <c r="C15" s="384">
        <v>2020</v>
      </c>
      <c r="D15" s="384">
        <v>2176</v>
      </c>
      <c r="E15" s="384">
        <v>1072</v>
      </c>
      <c r="F15" s="384">
        <v>489</v>
      </c>
      <c r="G15" s="384">
        <v>583</v>
      </c>
      <c r="H15" s="384">
        <v>290</v>
      </c>
      <c r="I15" s="384">
        <v>130</v>
      </c>
      <c r="J15" s="384">
        <v>160</v>
      </c>
      <c r="K15" s="384">
        <v>164</v>
      </c>
      <c r="L15" s="384">
        <v>81</v>
      </c>
      <c r="M15" s="384">
        <v>83</v>
      </c>
      <c r="N15" s="384">
        <v>229</v>
      </c>
      <c r="O15" s="384">
        <v>114</v>
      </c>
      <c r="P15" s="384">
        <v>115</v>
      </c>
      <c r="Q15" s="173" t="s">
        <v>85</v>
      </c>
      <c r="R15" s="477" t="s">
        <v>84</v>
      </c>
      <c r="S15" s="592">
        <v>97</v>
      </c>
      <c r="T15" s="592">
        <v>53</v>
      </c>
      <c r="U15" s="592">
        <v>44</v>
      </c>
      <c r="V15" s="592">
        <v>106</v>
      </c>
      <c r="W15" s="592">
        <v>52</v>
      </c>
      <c r="X15" s="592">
        <v>54</v>
      </c>
      <c r="Y15" s="592">
        <v>50</v>
      </c>
      <c r="Z15" s="592">
        <v>26</v>
      </c>
      <c r="AA15" s="592">
        <v>24</v>
      </c>
      <c r="AB15" s="592">
        <v>49</v>
      </c>
      <c r="AC15" s="592">
        <v>22</v>
      </c>
      <c r="AD15" s="592">
        <v>27</v>
      </c>
      <c r="AE15" s="382">
        <v>1232</v>
      </c>
      <c r="AF15" s="382">
        <v>584</v>
      </c>
      <c r="AG15" s="382">
        <v>648</v>
      </c>
      <c r="AH15" s="382">
        <v>69</v>
      </c>
      <c r="AI15" s="382">
        <v>32</v>
      </c>
      <c r="AJ15" s="382">
        <v>37</v>
      </c>
      <c r="AK15" s="173" t="s">
        <v>85</v>
      </c>
      <c r="AL15" s="477" t="s">
        <v>84</v>
      </c>
      <c r="AM15" s="592">
        <v>85</v>
      </c>
      <c r="AN15" s="592">
        <v>41</v>
      </c>
      <c r="AO15" s="592">
        <v>44</v>
      </c>
      <c r="AP15" s="592">
        <v>105</v>
      </c>
      <c r="AQ15" s="592">
        <v>57</v>
      </c>
      <c r="AR15" s="592">
        <v>48</v>
      </c>
      <c r="AS15" s="592">
        <v>119</v>
      </c>
      <c r="AT15" s="592">
        <v>65</v>
      </c>
      <c r="AU15" s="592">
        <v>54</v>
      </c>
      <c r="AV15" s="592">
        <v>149</v>
      </c>
      <c r="AW15" s="592">
        <v>80</v>
      </c>
      <c r="AX15" s="592">
        <v>69</v>
      </c>
      <c r="AY15" s="592">
        <v>144</v>
      </c>
      <c r="AZ15" s="592">
        <v>74</v>
      </c>
      <c r="BA15" s="592">
        <v>70</v>
      </c>
      <c r="BB15" s="592">
        <v>236</v>
      </c>
      <c r="BC15" s="592">
        <v>120</v>
      </c>
      <c r="BD15" s="592">
        <v>116</v>
      </c>
      <c r="BE15" s="173" t="s">
        <v>85</v>
      </c>
    </row>
    <row r="16" spans="1:57" s="360" customFormat="1" ht="21.95" customHeight="1">
      <c r="A16" s="477" t="s">
        <v>86</v>
      </c>
      <c r="B16" s="384">
        <v>3669</v>
      </c>
      <c r="C16" s="384">
        <v>1895</v>
      </c>
      <c r="D16" s="384">
        <v>1774</v>
      </c>
      <c r="E16" s="384">
        <v>924</v>
      </c>
      <c r="F16" s="384">
        <v>451</v>
      </c>
      <c r="G16" s="384">
        <v>473</v>
      </c>
      <c r="H16" s="384">
        <v>261</v>
      </c>
      <c r="I16" s="384">
        <v>134</v>
      </c>
      <c r="J16" s="384">
        <v>127</v>
      </c>
      <c r="K16" s="384">
        <v>134</v>
      </c>
      <c r="L16" s="384">
        <v>78</v>
      </c>
      <c r="M16" s="384">
        <v>56</v>
      </c>
      <c r="N16" s="384">
        <v>223</v>
      </c>
      <c r="O16" s="384">
        <v>112</v>
      </c>
      <c r="P16" s="384">
        <v>111</v>
      </c>
      <c r="Q16" s="173" t="s">
        <v>87</v>
      </c>
      <c r="R16" s="477" t="s">
        <v>86</v>
      </c>
      <c r="S16" s="592">
        <v>91</v>
      </c>
      <c r="T16" s="592">
        <v>52</v>
      </c>
      <c r="U16" s="592">
        <v>39</v>
      </c>
      <c r="V16" s="592">
        <v>101</v>
      </c>
      <c r="W16" s="592">
        <v>53</v>
      </c>
      <c r="X16" s="592">
        <v>48</v>
      </c>
      <c r="Y16" s="592">
        <v>52</v>
      </c>
      <c r="Z16" s="592">
        <v>33</v>
      </c>
      <c r="AA16" s="592">
        <v>19</v>
      </c>
      <c r="AB16" s="592">
        <v>27</v>
      </c>
      <c r="AC16" s="592">
        <v>13</v>
      </c>
      <c r="AD16" s="592">
        <v>14</v>
      </c>
      <c r="AE16" s="382">
        <v>1026</v>
      </c>
      <c r="AF16" s="382">
        <v>526</v>
      </c>
      <c r="AG16" s="382">
        <v>500</v>
      </c>
      <c r="AH16" s="382">
        <v>88</v>
      </c>
      <c r="AI16" s="382">
        <v>50</v>
      </c>
      <c r="AJ16" s="382">
        <v>38</v>
      </c>
      <c r="AK16" s="173" t="s">
        <v>87</v>
      </c>
      <c r="AL16" s="477" t="s">
        <v>86</v>
      </c>
      <c r="AM16" s="592">
        <v>80</v>
      </c>
      <c r="AN16" s="592">
        <v>43</v>
      </c>
      <c r="AO16" s="592">
        <v>37</v>
      </c>
      <c r="AP16" s="592">
        <v>107</v>
      </c>
      <c r="AQ16" s="592">
        <v>59</v>
      </c>
      <c r="AR16" s="592">
        <v>48</v>
      </c>
      <c r="AS16" s="592">
        <v>111</v>
      </c>
      <c r="AT16" s="592">
        <v>49</v>
      </c>
      <c r="AU16" s="592">
        <v>62</v>
      </c>
      <c r="AV16" s="592">
        <v>133</v>
      </c>
      <c r="AW16" s="592">
        <v>71</v>
      </c>
      <c r="AX16" s="592">
        <v>62</v>
      </c>
      <c r="AY16" s="592">
        <v>108</v>
      </c>
      <c r="AZ16" s="592">
        <v>66</v>
      </c>
      <c r="BA16" s="592">
        <v>42</v>
      </c>
      <c r="BB16" s="592">
        <v>203</v>
      </c>
      <c r="BC16" s="592">
        <v>105</v>
      </c>
      <c r="BD16" s="592">
        <v>98</v>
      </c>
      <c r="BE16" s="173" t="s">
        <v>87</v>
      </c>
    </row>
    <row r="17" spans="1:57" s="360" customFormat="1" ht="21.95" customHeight="1">
      <c r="A17" s="477" t="s">
        <v>88</v>
      </c>
      <c r="B17" s="384">
        <v>2897</v>
      </c>
      <c r="C17" s="384">
        <v>1474</v>
      </c>
      <c r="D17" s="384">
        <v>1423</v>
      </c>
      <c r="E17" s="384">
        <v>738</v>
      </c>
      <c r="F17" s="384">
        <v>383</v>
      </c>
      <c r="G17" s="384">
        <v>355</v>
      </c>
      <c r="H17" s="384">
        <v>234</v>
      </c>
      <c r="I17" s="384">
        <v>119</v>
      </c>
      <c r="J17" s="384">
        <v>115</v>
      </c>
      <c r="K17" s="384">
        <v>117</v>
      </c>
      <c r="L17" s="384">
        <v>61</v>
      </c>
      <c r="M17" s="384">
        <v>56</v>
      </c>
      <c r="N17" s="384">
        <v>189</v>
      </c>
      <c r="O17" s="384">
        <v>88</v>
      </c>
      <c r="P17" s="384">
        <v>101</v>
      </c>
      <c r="Q17" s="173" t="s">
        <v>89</v>
      </c>
      <c r="R17" s="477" t="s">
        <v>88</v>
      </c>
      <c r="S17" s="592">
        <v>77</v>
      </c>
      <c r="T17" s="592">
        <v>43</v>
      </c>
      <c r="U17" s="592">
        <v>34</v>
      </c>
      <c r="V17" s="592">
        <v>87</v>
      </c>
      <c r="W17" s="592">
        <v>43</v>
      </c>
      <c r="X17" s="592">
        <v>44</v>
      </c>
      <c r="Y17" s="592">
        <v>52</v>
      </c>
      <c r="Z17" s="592">
        <v>25</v>
      </c>
      <c r="AA17" s="592">
        <v>27</v>
      </c>
      <c r="AB17" s="592">
        <v>22</v>
      </c>
      <c r="AC17" s="592">
        <v>11</v>
      </c>
      <c r="AD17" s="592">
        <v>11</v>
      </c>
      <c r="AE17" s="382">
        <v>774</v>
      </c>
      <c r="AF17" s="382">
        <v>404</v>
      </c>
      <c r="AG17" s="382">
        <v>370</v>
      </c>
      <c r="AH17" s="382">
        <v>56</v>
      </c>
      <c r="AI17" s="382">
        <v>23</v>
      </c>
      <c r="AJ17" s="382">
        <v>33</v>
      </c>
      <c r="AK17" s="173" t="s">
        <v>89</v>
      </c>
      <c r="AL17" s="477" t="s">
        <v>88</v>
      </c>
      <c r="AM17" s="592">
        <v>64</v>
      </c>
      <c r="AN17" s="592">
        <v>34</v>
      </c>
      <c r="AO17" s="592">
        <v>30</v>
      </c>
      <c r="AP17" s="592">
        <v>65</v>
      </c>
      <c r="AQ17" s="592">
        <v>37</v>
      </c>
      <c r="AR17" s="592">
        <v>28</v>
      </c>
      <c r="AS17" s="592">
        <v>66</v>
      </c>
      <c r="AT17" s="592">
        <v>28</v>
      </c>
      <c r="AU17" s="592">
        <v>38</v>
      </c>
      <c r="AV17" s="592">
        <v>76</v>
      </c>
      <c r="AW17" s="592">
        <v>37</v>
      </c>
      <c r="AX17" s="592">
        <v>39</v>
      </c>
      <c r="AY17" s="592">
        <v>96</v>
      </c>
      <c r="AZ17" s="592">
        <v>40</v>
      </c>
      <c r="BA17" s="592">
        <v>56</v>
      </c>
      <c r="BB17" s="592">
        <v>184</v>
      </c>
      <c r="BC17" s="592">
        <v>98</v>
      </c>
      <c r="BD17" s="592">
        <v>86</v>
      </c>
      <c r="BE17" s="173" t="s">
        <v>89</v>
      </c>
    </row>
    <row r="18" spans="1:57" s="360" customFormat="1" ht="21.95" customHeight="1">
      <c r="A18" s="477" t="s">
        <v>90</v>
      </c>
      <c r="B18" s="384">
        <v>2706</v>
      </c>
      <c r="C18" s="384">
        <v>1347</v>
      </c>
      <c r="D18" s="384">
        <v>1359</v>
      </c>
      <c r="E18" s="384">
        <v>663</v>
      </c>
      <c r="F18" s="384">
        <v>299</v>
      </c>
      <c r="G18" s="384">
        <v>364</v>
      </c>
      <c r="H18" s="384">
        <v>196</v>
      </c>
      <c r="I18" s="384">
        <v>101</v>
      </c>
      <c r="J18" s="384">
        <v>95</v>
      </c>
      <c r="K18" s="384">
        <v>108</v>
      </c>
      <c r="L18" s="384">
        <v>60</v>
      </c>
      <c r="M18" s="384">
        <v>48</v>
      </c>
      <c r="N18" s="384">
        <v>188</v>
      </c>
      <c r="O18" s="384">
        <v>86</v>
      </c>
      <c r="P18" s="384">
        <v>102</v>
      </c>
      <c r="Q18" s="173" t="s">
        <v>91</v>
      </c>
      <c r="R18" s="477" t="s">
        <v>90</v>
      </c>
      <c r="S18" s="592">
        <v>67</v>
      </c>
      <c r="T18" s="592">
        <v>36</v>
      </c>
      <c r="U18" s="592">
        <v>31</v>
      </c>
      <c r="V18" s="592">
        <v>65</v>
      </c>
      <c r="W18" s="592">
        <v>30</v>
      </c>
      <c r="X18" s="592">
        <v>35</v>
      </c>
      <c r="Y18" s="592">
        <v>54</v>
      </c>
      <c r="Z18" s="592">
        <v>30</v>
      </c>
      <c r="AA18" s="592">
        <v>24</v>
      </c>
      <c r="AB18" s="592">
        <v>17</v>
      </c>
      <c r="AC18" s="592">
        <v>6</v>
      </c>
      <c r="AD18" s="592">
        <v>11</v>
      </c>
      <c r="AE18" s="382">
        <v>762</v>
      </c>
      <c r="AF18" s="382">
        <v>373</v>
      </c>
      <c r="AG18" s="382">
        <v>389</v>
      </c>
      <c r="AH18" s="382">
        <v>60</v>
      </c>
      <c r="AI18" s="382">
        <v>31</v>
      </c>
      <c r="AJ18" s="382">
        <v>29</v>
      </c>
      <c r="AK18" s="173" t="s">
        <v>91</v>
      </c>
      <c r="AL18" s="477" t="s">
        <v>90</v>
      </c>
      <c r="AM18" s="592">
        <v>63</v>
      </c>
      <c r="AN18" s="592">
        <v>33</v>
      </c>
      <c r="AO18" s="592">
        <v>30</v>
      </c>
      <c r="AP18" s="592">
        <v>92</v>
      </c>
      <c r="AQ18" s="592">
        <v>46</v>
      </c>
      <c r="AR18" s="592">
        <v>46</v>
      </c>
      <c r="AS18" s="592">
        <v>73</v>
      </c>
      <c r="AT18" s="592">
        <v>27</v>
      </c>
      <c r="AU18" s="592">
        <v>46</v>
      </c>
      <c r="AV18" s="592">
        <v>88</v>
      </c>
      <c r="AW18" s="592">
        <v>53</v>
      </c>
      <c r="AX18" s="592">
        <v>35</v>
      </c>
      <c r="AY18" s="592">
        <v>72</v>
      </c>
      <c r="AZ18" s="592">
        <v>49</v>
      </c>
      <c r="BA18" s="592">
        <v>23</v>
      </c>
      <c r="BB18" s="592">
        <v>138</v>
      </c>
      <c r="BC18" s="592">
        <v>87</v>
      </c>
      <c r="BD18" s="592">
        <v>51</v>
      </c>
      <c r="BE18" s="173" t="s">
        <v>91</v>
      </c>
    </row>
    <row r="19" spans="1:57" s="360" customFormat="1" ht="21.95" customHeight="1">
      <c r="A19" s="477" t="s">
        <v>92</v>
      </c>
      <c r="B19" s="384">
        <v>2689</v>
      </c>
      <c r="C19" s="384">
        <v>1369</v>
      </c>
      <c r="D19" s="384">
        <v>1320</v>
      </c>
      <c r="E19" s="384">
        <v>688</v>
      </c>
      <c r="F19" s="384">
        <v>352</v>
      </c>
      <c r="G19" s="384">
        <v>336</v>
      </c>
      <c r="H19" s="384">
        <v>204</v>
      </c>
      <c r="I19" s="384">
        <v>87</v>
      </c>
      <c r="J19" s="384">
        <v>117</v>
      </c>
      <c r="K19" s="384">
        <v>109</v>
      </c>
      <c r="L19" s="384">
        <v>53</v>
      </c>
      <c r="M19" s="384">
        <v>56</v>
      </c>
      <c r="N19" s="384">
        <v>164</v>
      </c>
      <c r="O19" s="384">
        <v>71</v>
      </c>
      <c r="P19" s="384">
        <v>93</v>
      </c>
      <c r="Q19" s="173" t="s">
        <v>93</v>
      </c>
      <c r="R19" s="477" t="s">
        <v>92</v>
      </c>
      <c r="S19" s="592">
        <v>50</v>
      </c>
      <c r="T19" s="592">
        <v>28</v>
      </c>
      <c r="U19" s="592">
        <v>22</v>
      </c>
      <c r="V19" s="592">
        <v>52</v>
      </c>
      <c r="W19" s="592">
        <v>28</v>
      </c>
      <c r="X19" s="592">
        <v>24</v>
      </c>
      <c r="Y19" s="592">
        <v>51</v>
      </c>
      <c r="Z19" s="592">
        <v>26</v>
      </c>
      <c r="AA19" s="592">
        <v>25</v>
      </c>
      <c r="AB19" s="592">
        <v>23</v>
      </c>
      <c r="AC19" s="592">
        <v>11</v>
      </c>
      <c r="AD19" s="592">
        <v>12</v>
      </c>
      <c r="AE19" s="382">
        <v>775</v>
      </c>
      <c r="AF19" s="382">
        <v>407</v>
      </c>
      <c r="AG19" s="382">
        <v>368</v>
      </c>
      <c r="AH19" s="382">
        <v>48</v>
      </c>
      <c r="AI19" s="382">
        <v>27</v>
      </c>
      <c r="AJ19" s="382">
        <v>21</v>
      </c>
      <c r="AK19" s="173" t="s">
        <v>93</v>
      </c>
      <c r="AL19" s="477" t="s">
        <v>92</v>
      </c>
      <c r="AM19" s="592">
        <v>44</v>
      </c>
      <c r="AN19" s="592">
        <v>23</v>
      </c>
      <c r="AO19" s="592">
        <v>21</v>
      </c>
      <c r="AP19" s="592">
        <v>90</v>
      </c>
      <c r="AQ19" s="592">
        <v>45</v>
      </c>
      <c r="AR19" s="592">
        <v>45</v>
      </c>
      <c r="AS19" s="592">
        <v>67</v>
      </c>
      <c r="AT19" s="592">
        <v>40</v>
      </c>
      <c r="AU19" s="592">
        <v>27</v>
      </c>
      <c r="AV19" s="592">
        <v>73</v>
      </c>
      <c r="AW19" s="592">
        <v>38</v>
      </c>
      <c r="AX19" s="592">
        <v>35</v>
      </c>
      <c r="AY19" s="592">
        <v>99</v>
      </c>
      <c r="AZ19" s="592">
        <v>54</v>
      </c>
      <c r="BA19" s="592">
        <v>45</v>
      </c>
      <c r="BB19" s="592">
        <v>152</v>
      </c>
      <c r="BC19" s="592">
        <v>79</v>
      </c>
      <c r="BD19" s="592">
        <v>73</v>
      </c>
      <c r="BE19" s="173" t="s">
        <v>93</v>
      </c>
    </row>
    <row r="20" spans="1:57" s="360" customFormat="1" ht="21.95" customHeight="1">
      <c r="A20" s="477" t="s">
        <v>94</v>
      </c>
      <c r="B20" s="384">
        <v>3122</v>
      </c>
      <c r="C20" s="384">
        <v>1561</v>
      </c>
      <c r="D20" s="384">
        <v>1561</v>
      </c>
      <c r="E20" s="384">
        <v>860</v>
      </c>
      <c r="F20" s="384">
        <v>415</v>
      </c>
      <c r="G20" s="384">
        <v>445</v>
      </c>
      <c r="H20" s="384">
        <v>224</v>
      </c>
      <c r="I20" s="384">
        <v>104</v>
      </c>
      <c r="J20" s="384">
        <v>120</v>
      </c>
      <c r="K20" s="384">
        <v>108</v>
      </c>
      <c r="L20" s="384">
        <v>55</v>
      </c>
      <c r="M20" s="384">
        <v>53</v>
      </c>
      <c r="N20" s="384">
        <v>198</v>
      </c>
      <c r="O20" s="384">
        <v>102</v>
      </c>
      <c r="P20" s="384">
        <v>96</v>
      </c>
      <c r="Q20" s="173" t="s">
        <v>95</v>
      </c>
      <c r="R20" s="477" t="s">
        <v>94</v>
      </c>
      <c r="S20" s="592">
        <v>70</v>
      </c>
      <c r="T20" s="592">
        <v>35</v>
      </c>
      <c r="U20" s="592">
        <v>35</v>
      </c>
      <c r="V20" s="592">
        <v>60</v>
      </c>
      <c r="W20" s="592">
        <v>31</v>
      </c>
      <c r="X20" s="592">
        <v>29</v>
      </c>
      <c r="Y20" s="592">
        <v>54</v>
      </c>
      <c r="Z20" s="592">
        <v>23</v>
      </c>
      <c r="AA20" s="592">
        <v>31</v>
      </c>
      <c r="AB20" s="592">
        <v>31</v>
      </c>
      <c r="AC20" s="592">
        <v>16</v>
      </c>
      <c r="AD20" s="592">
        <v>15</v>
      </c>
      <c r="AE20" s="382">
        <v>883</v>
      </c>
      <c r="AF20" s="382">
        <v>449</v>
      </c>
      <c r="AG20" s="382">
        <v>434</v>
      </c>
      <c r="AH20" s="382">
        <v>62</v>
      </c>
      <c r="AI20" s="382">
        <v>31</v>
      </c>
      <c r="AJ20" s="382">
        <v>31</v>
      </c>
      <c r="AK20" s="173" t="s">
        <v>95</v>
      </c>
      <c r="AL20" s="477" t="s">
        <v>94</v>
      </c>
      <c r="AM20" s="592">
        <v>67</v>
      </c>
      <c r="AN20" s="592">
        <v>37</v>
      </c>
      <c r="AO20" s="592">
        <v>30</v>
      </c>
      <c r="AP20" s="592">
        <v>92</v>
      </c>
      <c r="AQ20" s="592">
        <v>44</v>
      </c>
      <c r="AR20" s="592">
        <v>48</v>
      </c>
      <c r="AS20" s="592">
        <v>68</v>
      </c>
      <c r="AT20" s="592">
        <v>35</v>
      </c>
      <c r="AU20" s="592">
        <v>33</v>
      </c>
      <c r="AV20" s="592">
        <v>77</v>
      </c>
      <c r="AW20" s="592">
        <v>40</v>
      </c>
      <c r="AX20" s="592">
        <v>37</v>
      </c>
      <c r="AY20" s="592">
        <v>103</v>
      </c>
      <c r="AZ20" s="592">
        <v>49</v>
      </c>
      <c r="BA20" s="592">
        <v>54</v>
      </c>
      <c r="BB20" s="592">
        <v>165</v>
      </c>
      <c r="BC20" s="592">
        <v>95</v>
      </c>
      <c r="BD20" s="592">
        <v>70</v>
      </c>
      <c r="BE20" s="173" t="s">
        <v>95</v>
      </c>
    </row>
    <row r="21" spans="1:57" s="360" customFormat="1" ht="21.95" customHeight="1">
      <c r="A21" s="477" t="s">
        <v>96</v>
      </c>
      <c r="B21" s="384">
        <v>3018</v>
      </c>
      <c r="C21" s="384">
        <v>1493</v>
      </c>
      <c r="D21" s="384">
        <v>1525</v>
      </c>
      <c r="E21" s="384">
        <v>811</v>
      </c>
      <c r="F21" s="384">
        <v>379</v>
      </c>
      <c r="G21" s="384">
        <v>432</v>
      </c>
      <c r="H21" s="384">
        <v>211</v>
      </c>
      <c r="I21" s="384">
        <v>101</v>
      </c>
      <c r="J21" s="384">
        <v>110</v>
      </c>
      <c r="K21" s="384">
        <v>131</v>
      </c>
      <c r="L21" s="384">
        <v>61</v>
      </c>
      <c r="M21" s="384">
        <v>70</v>
      </c>
      <c r="N21" s="384">
        <v>195</v>
      </c>
      <c r="O21" s="384">
        <v>96</v>
      </c>
      <c r="P21" s="384">
        <v>99</v>
      </c>
      <c r="Q21" s="173" t="s">
        <v>97</v>
      </c>
      <c r="R21" s="477" t="s">
        <v>96</v>
      </c>
      <c r="S21" s="592">
        <v>89</v>
      </c>
      <c r="T21" s="592">
        <v>46</v>
      </c>
      <c r="U21" s="592">
        <v>43</v>
      </c>
      <c r="V21" s="592">
        <v>64</v>
      </c>
      <c r="W21" s="592">
        <v>34</v>
      </c>
      <c r="X21" s="592">
        <v>30</v>
      </c>
      <c r="Y21" s="592">
        <v>48</v>
      </c>
      <c r="Z21" s="592">
        <v>31</v>
      </c>
      <c r="AA21" s="592">
        <v>17</v>
      </c>
      <c r="AB21" s="592">
        <v>8</v>
      </c>
      <c r="AC21" s="592">
        <v>5</v>
      </c>
      <c r="AD21" s="592">
        <v>3</v>
      </c>
      <c r="AE21" s="382">
        <v>845</v>
      </c>
      <c r="AF21" s="382">
        <v>439</v>
      </c>
      <c r="AG21" s="382">
        <v>406</v>
      </c>
      <c r="AH21" s="382">
        <v>63</v>
      </c>
      <c r="AI21" s="382">
        <v>28</v>
      </c>
      <c r="AJ21" s="382">
        <v>35</v>
      </c>
      <c r="AK21" s="173" t="s">
        <v>97</v>
      </c>
      <c r="AL21" s="477" t="s">
        <v>96</v>
      </c>
      <c r="AM21" s="592">
        <v>49</v>
      </c>
      <c r="AN21" s="592">
        <v>19</v>
      </c>
      <c r="AO21" s="592">
        <v>30</v>
      </c>
      <c r="AP21" s="592">
        <v>89</v>
      </c>
      <c r="AQ21" s="592">
        <v>45</v>
      </c>
      <c r="AR21" s="592">
        <v>44</v>
      </c>
      <c r="AS21" s="592">
        <v>64</v>
      </c>
      <c r="AT21" s="592">
        <v>33</v>
      </c>
      <c r="AU21" s="592">
        <v>31</v>
      </c>
      <c r="AV21" s="592">
        <v>75</v>
      </c>
      <c r="AW21" s="592">
        <v>40</v>
      </c>
      <c r="AX21" s="592">
        <v>35</v>
      </c>
      <c r="AY21" s="592">
        <v>119</v>
      </c>
      <c r="AZ21" s="592">
        <v>56</v>
      </c>
      <c r="BA21" s="592">
        <v>63</v>
      </c>
      <c r="BB21" s="592">
        <v>157</v>
      </c>
      <c r="BC21" s="592">
        <v>80</v>
      </c>
      <c r="BD21" s="592">
        <v>77</v>
      </c>
      <c r="BE21" s="173" t="s">
        <v>97</v>
      </c>
    </row>
    <row r="22" spans="1:57" s="360" customFormat="1" ht="21.95" customHeight="1">
      <c r="A22" s="477" t="s">
        <v>98</v>
      </c>
      <c r="B22" s="384">
        <v>3267</v>
      </c>
      <c r="C22" s="384">
        <v>1656</v>
      </c>
      <c r="D22" s="384">
        <v>1611</v>
      </c>
      <c r="E22" s="384">
        <v>794</v>
      </c>
      <c r="F22" s="384">
        <v>364</v>
      </c>
      <c r="G22" s="384">
        <v>430</v>
      </c>
      <c r="H22" s="384">
        <v>235</v>
      </c>
      <c r="I22" s="384">
        <v>116</v>
      </c>
      <c r="J22" s="384">
        <v>119</v>
      </c>
      <c r="K22" s="384">
        <v>119</v>
      </c>
      <c r="L22" s="384">
        <v>61</v>
      </c>
      <c r="M22" s="384">
        <v>58</v>
      </c>
      <c r="N22" s="384">
        <v>230</v>
      </c>
      <c r="O22" s="384">
        <v>127</v>
      </c>
      <c r="P22" s="384">
        <v>103</v>
      </c>
      <c r="Q22" s="173" t="s">
        <v>99</v>
      </c>
      <c r="R22" s="477" t="s">
        <v>98</v>
      </c>
      <c r="S22" s="592">
        <v>93</v>
      </c>
      <c r="T22" s="592">
        <v>50</v>
      </c>
      <c r="U22" s="592">
        <v>43</v>
      </c>
      <c r="V22" s="592">
        <v>63</v>
      </c>
      <c r="W22" s="592">
        <v>33</v>
      </c>
      <c r="X22" s="592">
        <v>30</v>
      </c>
      <c r="Y22" s="592">
        <v>58</v>
      </c>
      <c r="Z22" s="592">
        <v>26</v>
      </c>
      <c r="AA22" s="592">
        <v>32</v>
      </c>
      <c r="AB22" s="592">
        <v>18</v>
      </c>
      <c r="AC22" s="592">
        <v>12</v>
      </c>
      <c r="AD22" s="592">
        <v>6</v>
      </c>
      <c r="AE22" s="382">
        <v>824</v>
      </c>
      <c r="AF22" s="382">
        <v>443</v>
      </c>
      <c r="AG22" s="382">
        <v>381</v>
      </c>
      <c r="AH22" s="382">
        <v>93</v>
      </c>
      <c r="AI22" s="382">
        <v>54</v>
      </c>
      <c r="AJ22" s="382">
        <v>39</v>
      </c>
      <c r="AK22" s="173" t="s">
        <v>99</v>
      </c>
      <c r="AL22" s="477" t="s">
        <v>98</v>
      </c>
      <c r="AM22" s="592">
        <v>105</v>
      </c>
      <c r="AN22" s="592">
        <v>48</v>
      </c>
      <c r="AO22" s="592">
        <v>57</v>
      </c>
      <c r="AP22" s="592">
        <v>114</v>
      </c>
      <c r="AQ22" s="592">
        <v>48</v>
      </c>
      <c r="AR22" s="592">
        <v>66</v>
      </c>
      <c r="AS22" s="592">
        <v>63</v>
      </c>
      <c r="AT22" s="592">
        <v>38</v>
      </c>
      <c r="AU22" s="592">
        <v>25</v>
      </c>
      <c r="AV22" s="592">
        <v>110</v>
      </c>
      <c r="AW22" s="592">
        <v>55</v>
      </c>
      <c r="AX22" s="592">
        <v>55</v>
      </c>
      <c r="AY22" s="592">
        <v>134</v>
      </c>
      <c r="AZ22" s="592">
        <v>69</v>
      </c>
      <c r="BA22" s="592">
        <v>65</v>
      </c>
      <c r="BB22" s="592">
        <v>214</v>
      </c>
      <c r="BC22" s="592">
        <v>112</v>
      </c>
      <c r="BD22" s="592">
        <v>102</v>
      </c>
      <c r="BE22" s="173" t="s">
        <v>99</v>
      </c>
    </row>
    <row r="23" spans="1:57" s="360" customFormat="1" ht="21.95" customHeight="1">
      <c r="A23" s="477" t="s">
        <v>100</v>
      </c>
      <c r="B23" s="384">
        <v>2665</v>
      </c>
      <c r="C23" s="384">
        <v>1397</v>
      </c>
      <c r="D23" s="384">
        <v>1268</v>
      </c>
      <c r="E23" s="384">
        <v>613</v>
      </c>
      <c r="F23" s="384">
        <v>313</v>
      </c>
      <c r="G23" s="384">
        <v>300</v>
      </c>
      <c r="H23" s="384">
        <v>214</v>
      </c>
      <c r="I23" s="384">
        <v>119</v>
      </c>
      <c r="J23" s="384">
        <v>95</v>
      </c>
      <c r="K23" s="384">
        <v>90</v>
      </c>
      <c r="L23" s="384">
        <v>42</v>
      </c>
      <c r="M23" s="384">
        <v>48</v>
      </c>
      <c r="N23" s="384">
        <v>165</v>
      </c>
      <c r="O23" s="384">
        <v>83</v>
      </c>
      <c r="P23" s="384">
        <v>82</v>
      </c>
      <c r="Q23" s="173" t="s">
        <v>101</v>
      </c>
      <c r="R23" s="477" t="s">
        <v>100</v>
      </c>
      <c r="S23" s="592">
        <v>67</v>
      </c>
      <c r="T23" s="592">
        <v>37</v>
      </c>
      <c r="U23" s="592">
        <v>30</v>
      </c>
      <c r="V23" s="592">
        <v>66</v>
      </c>
      <c r="W23" s="592">
        <v>29</v>
      </c>
      <c r="X23" s="592">
        <v>37</v>
      </c>
      <c r="Y23" s="592">
        <v>54</v>
      </c>
      <c r="Z23" s="592">
        <v>24</v>
      </c>
      <c r="AA23" s="592">
        <v>30</v>
      </c>
      <c r="AB23" s="592">
        <v>29</v>
      </c>
      <c r="AC23" s="592">
        <v>17</v>
      </c>
      <c r="AD23" s="592">
        <v>12</v>
      </c>
      <c r="AE23" s="382">
        <v>785</v>
      </c>
      <c r="AF23" s="382">
        <v>417</v>
      </c>
      <c r="AG23" s="382">
        <v>368</v>
      </c>
      <c r="AH23" s="382">
        <v>52</v>
      </c>
      <c r="AI23" s="382">
        <v>32</v>
      </c>
      <c r="AJ23" s="382">
        <v>20</v>
      </c>
      <c r="AK23" s="173" t="s">
        <v>101</v>
      </c>
      <c r="AL23" s="477" t="s">
        <v>100</v>
      </c>
      <c r="AM23" s="592">
        <v>75</v>
      </c>
      <c r="AN23" s="592">
        <v>47</v>
      </c>
      <c r="AO23" s="592">
        <v>28</v>
      </c>
      <c r="AP23" s="592">
        <v>86</v>
      </c>
      <c r="AQ23" s="592">
        <v>41</v>
      </c>
      <c r="AR23" s="592">
        <v>45</v>
      </c>
      <c r="AS23" s="592">
        <v>49</v>
      </c>
      <c r="AT23" s="592">
        <v>22</v>
      </c>
      <c r="AU23" s="592">
        <v>27</v>
      </c>
      <c r="AV23" s="592">
        <v>80</v>
      </c>
      <c r="AW23" s="592">
        <v>47</v>
      </c>
      <c r="AX23" s="592">
        <v>33</v>
      </c>
      <c r="AY23" s="592">
        <v>95</v>
      </c>
      <c r="AZ23" s="592">
        <v>51</v>
      </c>
      <c r="BA23" s="592">
        <v>44</v>
      </c>
      <c r="BB23" s="592">
        <v>145</v>
      </c>
      <c r="BC23" s="592">
        <v>76</v>
      </c>
      <c r="BD23" s="592">
        <v>69</v>
      </c>
      <c r="BE23" s="173" t="s">
        <v>101</v>
      </c>
    </row>
    <row r="24" spans="1:57" s="360" customFormat="1" ht="21.95" customHeight="1">
      <c r="A24" s="477" t="s">
        <v>102</v>
      </c>
      <c r="B24" s="384">
        <v>2629</v>
      </c>
      <c r="C24" s="384">
        <v>1295</v>
      </c>
      <c r="D24" s="384">
        <v>1334</v>
      </c>
      <c r="E24" s="384">
        <v>661</v>
      </c>
      <c r="F24" s="384">
        <v>301</v>
      </c>
      <c r="G24" s="384">
        <v>360</v>
      </c>
      <c r="H24" s="384">
        <v>186</v>
      </c>
      <c r="I24" s="384">
        <v>86</v>
      </c>
      <c r="J24" s="384">
        <v>100</v>
      </c>
      <c r="K24" s="384">
        <v>113</v>
      </c>
      <c r="L24" s="384">
        <v>55</v>
      </c>
      <c r="M24" s="384">
        <v>58</v>
      </c>
      <c r="N24" s="384">
        <v>169</v>
      </c>
      <c r="O24" s="384">
        <v>82</v>
      </c>
      <c r="P24" s="384">
        <v>87</v>
      </c>
      <c r="Q24" s="157" t="s">
        <v>103</v>
      </c>
      <c r="R24" s="477" t="s">
        <v>102</v>
      </c>
      <c r="S24" s="592">
        <v>64</v>
      </c>
      <c r="T24" s="592">
        <v>30</v>
      </c>
      <c r="U24" s="592">
        <v>34</v>
      </c>
      <c r="V24" s="592">
        <v>49</v>
      </c>
      <c r="W24" s="592">
        <v>24</v>
      </c>
      <c r="X24" s="592">
        <v>25</v>
      </c>
      <c r="Y24" s="592">
        <v>48</v>
      </c>
      <c r="Z24" s="592">
        <v>22</v>
      </c>
      <c r="AA24" s="592">
        <v>26</v>
      </c>
      <c r="AB24" s="592">
        <v>15</v>
      </c>
      <c r="AC24" s="592">
        <v>8</v>
      </c>
      <c r="AD24" s="592">
        <v>7</v>
      </c>
      <c r="AE24" s="382">
        <v>690</v>
      </c>
      <c r="AF24" s="382">
        <v>369</v>
      </c>
      <c r="AG24" s="382">
        <v>321</v>
      </c>
      <c r="AH24" s="382">
        <v>82</v>
      </c>
      <c r="AI24" s="382">
        <v>44</v>
      </c>
      <c r="AJ24" s="382">
        <v>38</v>
      </c>
      <c r="AK24" s="157" t="s">
        <v>103</v>
      </c>
      <c r="AL24" s="477" t="s">
        <v>102</v>
      </c>
      <c r="AM24" s="592">
        <v>62</v>
      </c>
      <c r="AN24" s="592">
        <v>31</v>
      </c>
      <c r="AO24" s="592">
        <v>31</v>
      </c>
      <c r="AP24" s="592">
        <v>73</v>
      </c>
      <c r="AQ24" s="592">
        <v>39</v>
      </c>
      <c r="AR24" s="592">
        <v>34</v>
      </c>
      <c r="AS24" s="592">
        <v>64</v>
      </c>
      <c r="AT24" s="592">
        <v>24</v>
      </c>
      <c r="AU24" s="592">
        <v>40</v>
      </c>
      <c r="AV24" s="592">
        <v>84</v>
      </c>
      <c r="AW24" s="592">
        <v>47</v>
      </c>
      <c r="AX24" s="592">
        <v>37</v>
      </c>
      <c r="AY24" s="592">
        <v>85</v>
      </c>
      <c r="AZ24" s="592">
        <v>43</v>
      </c>
      <c r="BA24" s="592">
        <v>42</v>
      </c>
      <c r="BB24" s="592">
        <v>184</v>
      </c>
      <c r="BC24" s="592">
        <v>90</v>
      </c>
      <c r="BD24" s="592">
        <v>94</v>
      </c>
      <c r="BE24" s="157" t="s">
        <v>103</v>
      </c>
    </row>
    <row r="25" spans="1:57" s="360" customFormat="1" ht="21.95" customHeight="1">
      <c r="A25" s="478" t="s">
        <v>104</v>
      </c>
      <c r="B25" s="755">
        <v>3047</v>
      </c>
      <c r="C25" s="755">
        <v>1505</v>
      </c>
      <c r="D25" s="755">
        <v>1542</v>
      </c>
      <c r="E25" s="755">
        <v>736</v>
      </c>
      <c r="F25" s="755">
        <v>351</v>
      </c>
      <c r="G25" s="755">
        <v>385</v>
      </c>
      <c r="H25" s="755">
        <v>214</v>
      </c>
      <c r="I25" s="755">
        <v>100</v>
      </c>
      <c r="J25" s="755">
        <v>114</v>
      </c>
      <c r="K25" s="755">
        <v>117</v>
      </c>
      <c r="L25" s="755">
        <v>59</v>
      </c>
      <c r="M25" s="755">
        <v>58</v>
      </c>
      <c r="N25" s="755">
        <v>172</v>
      </c>
      <c r="O25" s="755">
        <v>81</v>
      </c>
      <c r="P25" s="755">
        <v>91</v>
      </c>
      <c r="Q25" s="177" t="s">
        <v>105</v>
      </c>
      <c r="R25" s="478" t="s">
        <v>104</v>
      </c>
      <c r="S25" s="593">
        <v>112</v>
      </c>
      <c r="T25" s="593">
        <v>56</v>
      </c>
      <c r="U25" s="593">
        <v>56</v>
      </c>
      <c r="V25" s="593">
        <v>73</v>
      </c>
      <c r="W25" s="593">
        <v>30</v>
      </c>
      <c r="X25" s="593">
        <v>43</v>
      </c>
      <c r="Y25" s="593">
        <v>51</v>
      </c>
      <c r="Z25" s="593">
        <v>23</v>
      </c>
      <c r="AA25" s="593">
        <v>28</v>
      </c>
      <c r="AB25" s="593">
        <v>30</v>
      </c>
      <c r="AC25" s="593">
        <v>14</v>
      </c>
      <c r="AD25" s="593">
        <v>16</v>
      </c>
      <c r="AE25" s="756">
        <v>865</v>
      </c>
      <c r="AF25" s="756">
        <v>421</v>
      </c>
      <c r="AG25" s="756">
        <v>444</v>
      </c>
      <c r="AH25" s="756">
        <v>77</v>
      </c>
      <c r="AI25" s="756">
        <v>46</v>
      </c>
      <c r="AJ25" s="757">
        <v>31</v>
      </c>
      <c r="AK25" s="177" t="s">
        <v>105</v>
      </c>
      <c r="AL25" s="478" t="s">
        <v>104</v>
      </c>
      <c r="AM25" s="593">
        <v>75</v>
      </c>
      <c r="AN25" s="593">
        <v>39</v>
      </c>
      <c r="AO25" s="593">
        <v>36</v>
      </c>
      <c r="AP25" s="593">
        <v>90</v>
      </c>
      <c r="AQ25" s="593">
        <v>56</v>
      </c>
      <c r="AR25" s="593">
        <v>34</v>
      </c>
      <c r="AS25" s="593">
        <v>72</v>
      </c>
      <c r="AT25" s="593">
        <v>33</v>
      </c>
      <c r="AU25" s="593">
        <v>39</v>
      </c>
      <c r="AV25" s="593">
        <v>90</v>
      </c>
      <c r="AW25" s="593">
        <v>48</v>
      </c>
      <c r="AX25" s="593">
        <v>42</v>
      </c>
      <c r="AY25" s="593">
        <v>123</v>
      </c>
      <c r="AZ25" s="593">
        <v>68</v>
      </c>
      <c r="BA25" s="593">
        <v>55</v>
      </c>
      <c r="BB25" s="593">
        <v>150</v>
      </c>
      <c r="BC25" s="593">
        <v>80</v>
      </c>
      <c r="BD25" s="593">
        <v>70</v>
      </c>
      <c r="BE25" s="177" t="s">
        <v>105</v>
      </c>
    </row>
    <row r="26" spans="1:57" s="82" customFormat="1" ht="5.65" customHeight="1">
      <c r="A26" s="87"/>
      <c r="B26" s="85"/>
      <c r="C26" s="85"/>
      <c r="D26" s="85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5"/>
    </row>
    <row r="27" spans="1:57" s="27" customFormat="1" ht="14.1" customHeight="1">
      <c r="A27" s="961" t="s">
        <v>335</v>
      </c>
      <c r="B27" s="961"/>
      <c r="C27" s="961"/>
      <c r="D27" s="961"/>
      <c r="E27" s="961"/>
      <c r="F27" s="94"/>
      <c r="G27" s="94"/>
      <c r="H27" s="94"/>
      <c r="I27" s="94"/>
      <c r="J27" s="95"/>
      <c r="K27" s="95"/>
      <c r="L27" s="95"/>
      <c r="M27" s="955" t="s">
        <v>118</v>
      </c>
      <c r="N27" s="955"/>
      <c r="O27" s="955"/>
      <c r="P27" s="955"/>
      <c r="Q27" s="955"/>
      <c r="R27" s="959" t="s">
        <v>335</v>
      </c>
      <c r="S27" s="951"/>
      <c r="T27" s="951"/>
      <c r="U27" s="951"/>
      <c r="V27" s="951"/>
      <c r="W27" s="951"/>
      <c r="X27" s="116"/>
      <c r="Y27" s="116"/>
      <c r="Z27" s="116"/>
      <c r="AA27" s="116"/>
      <c r="AB27" s="118"/>
      <c r="AC27" s="118"/>
      <c r="AD27" s="118"/>
      <c r="AE27" s="118"/>
      <c r="AF27" s="956" t="s">
        <v>118</v>
      </c>
      <c r="AG27" s="956"/>
      <c r="AH27" s="956"/>
      <c r="AI27" s="956"/>
      <c r="AJ27" s="956"/>
      <c r="AK27" s="956"/>
      <c r="AL27" s="951" t="s">
        <v>380</v>
      </c>
      <c r="AM27" s="951"/>
      <c r="AN27" s="951"/>
      <c r="AO27" s="951"/>
      <c r="AP27" s="951"/>
      <c r="AQ27" s="118"/>
      <c r="AR27" s="95"/>
      <c r="AS27" s="95"/>
      <c r="AT27" s="95"/>
      <c r="AU27" s="119"/>
      <c r="AV27" s="119"/>
      <c r="AW27" s="119"/>
      <c r="AX27" s="117"/>
      <c r="AY27" s="117"/>
      <c r="AZ27" s="117"/>
      <c r="BA27" s="954" t="s">
        <v>118</v>
      </c>
      <c r="BB27" s="954"/>
      <c r="BC27" s="954"/>
      <c r="BD27" s="954"/>
      <c r="BE27" s="954"/>
    </row>
    <row r="28" spans="1:57" s="4" customFormat="1" ht="14.1" customHeight="1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176"/>
      <c r="AC28" s="176"/>
      <c r="AD28" s="176"/>
      <c r="AE28" s="176"/>
      <c r="AF28" s="176"/>
      <c r="AG28" s="176"/>
      <c r="AH28" s="176"/>
      <c r="AI28" s="176"/>
      <c r="AJ28" s="176"/>
      <c r="AK28" s="17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</row>
    <row r="29" spans="1:57" s="4" customFormat="1" ht="14.1" customHeight="1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176"/>
      <c r="AC29" s="176"/>
      <c r="AD29" s="176"/>
      <c r="AE29" s="176"/>
      <c r="AF29" s="176"/>
      <c r="AG29" s="176"/>
      <c r="AH29" s="176"/>
      <c r="AI29" s="176"/>
      <c r="AJ29" s="176"/>
      <c r="AK29" s="17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</row>
    <row r="30" spans="1:57" s="35" customFormat="1" ht="14.1" customHeight="1">
      <c r="Q30" s="55"/>
      <c r="R30" s="55"/>
      <c r="AK30" s="55"/>
      <c r="AL30" s="55"/>
    </row>
    <row r="31" spans="1:57" s="35" customFormat="1">
      <c r="Q31" s="55"/>
      <c r="R31" s="55"/>
      <c r="AK31" s="55"/>
      <c r="AL31" s="55"/>
    </row>
    <row r="32" spans="1:57" s="35" customFormat="1">
      <c r="Q32" s="55"/>
      <c r="R32" s="55"/>
      <c r="AK32" s="55"/>
      <c r="AL32" s="55"/>
    </row>
    <row r="33" spans="17:38" s="35" customFormat="1">
      <c r="Q33" s="55"/>
      <c r="R33" s="55"/>
      <c r="AK33" s="55"/>
      <c r="AL33" s="55"/>
    </row>
    <row r="34" spans="17:38" s="35" customFormat="1">
      <c r="Q34" s="55"/>
      <c r="R34" s="55"/>
      <c r="AK34" s="55"/>
      <c r="AL34" s="55"/>
    </row>
    <row r="35" spans="17:38" s="35" customFormat="1">
      <c r="Q35" s="55"/>
      <c r="R35" s="55"/>
      <c r="AK35" s="55"/>
      <c r="AL35" s="55"/>
    </row>
    <row r="36" spans="17:38" s="35" customFormat="1">
      <c r="Q36" s="55"/>
      <c r="R36" s="55"/>
      <c r="AK36" s="55"/>
      <c r="AL36" s="55"/>
    </row>
    <row r="37" spans="17:38" s="35" customFormat="1">
      <c r="Q37" s="55"/>
      <c r="R37" s="55"/>
      <c r="AK37" s="55"/>
      <c r="AL37" s="55"/>
    </row>
    <row r="38" spans="17:38" s="35" customFormat="1">
      <c r="Q38" s="55"/>
      <c r="R38" s="55"/>
      <c r="AK38" s="55"/>
      <c r="AL38" s="55"/>
    </row>
    <row r="39" spans="17:38" s="35" customFormat="1">
      <c r="Q39" s="55"/>
      <c r="R39" s="55"/>
      <c r="AK39" s="55"/>
      <c r="AL39" s="55"/>
    </row>
    <row r="40" spans="17:38" s="35" customFormat="1">
      <c r="Q40" s="55"/>
      <c r="R40" s="55"/>
      <c r="AK40" s="55"/>
      <c r="AL40" s="55"/>
    </row>
    <row r="41" spans="17:38" s="35" customFormat="1">
      <c r="Q41" s="55"/>
      <c r="R41" s="55"/>
      <c r="AK41" s="55"/>
      <c r="AL41" s="55"/>
    </row>
    <row r="42" spans="17:38" s="35" customFormat="1">
      <c r="Q42" s="55"/>
      <c r="R42" s="55"/>
      <c r="AK42" s="55"/>
      <c r="AL42" s="55"/>
    </row>
    <row r="43" spans="17:38" s="35" customFormat="1">
      <c r="Q43" s="55"/>
      <c r="R43" s="55"/>
      <c r="AK43" s="55"/>
      <c r="AL43" s="55"/>
    </row>
    <row r="44" spans="17:38" s="35" customFormat="1">
      <c r="Q44" s="55"/>
      <c r="R44" s="55"/>
      <c r="AK44" s="55"/>
      <c r="AL44" s="55"/>
    </row>
    <row r="45" spans="17:38" s="35" customFormat="1">
      <c r="Q45" s="55"/>
      <c r="R45" s="55"/>
      <c r="AK45" s="55"/>
      <c r="AL45" s="55"/>
    </row>
    <row r="46" spans="17:38" s="35" customFormat="1">
      <c r="Q46" s="55"/>
      <c r="R46" s="55"/>
      <c r="AK46" s="55"/>
      <c r="AL46" s="55"/>
    </row>
    <row r="47" spans="17:38" s="35" customFormat="1">
      <c r="Q47" s="55"/>
      <c r="R47" s="55"/>
      <c r="AK47" s="55"/>
      <c r="AL47" s="55"/>
    </row>
    <row r="48" spans="17:38" s="35" customFormat="1">
      <c r="Q48" s="55"/>
      <c r="R48" s="55"/>
      <c r="AK48" s="55"/>
      <c r="AL48" s="55"/>
    </row>
    <row r="49" spans="17:38" s="35" customFormat="1">
      <c r="Q49" s="55"/>
      <c r="R49" s="55"/>
      <c r="AK49" s="55"/>
      <c r="AL49" s="55"/>
    </row>
    <row r="50" spans="17:38" s="35" customFormat="1">
      <c r="Q50" s="55"/>
      <c r="R50" s="55"/>
      <c r="AK50" s="55"/>
      <c r="AL50" s="55"/>
    </row>
    <row r="51" spans="17:38" s="35" customFormat="1">
      <c r="Q51" s="55"/>
      <c r="R51" s="55"/>
      <c r="AK51" s="55"/>
      <c r="AL51" s="55"/>
    </row>
    <row r="52" spans="17:38" s="35" customFormat="1">
      <c r="Q52" s="55"/>
      <c r="R52" s="55"/>
      <c r="AK52" s="55"/>
      <c r="AL52" s="55"/>
    </row>
    <row r="53" spans="17:38" s="35" customFormat="1">
      <c r="Q53" s="55"/>
      <c r="R53" s="55"/>
      <c r="AK53" s="55"/>
      <c r="AL53" s="55"/>
    </row>
    <row r="54" spans="17:38" s="35" customFormat="1">
      <c r="Q54" s="55"/>
      <c r="R54" s="55"/>
      <c r="AK54" s="55"/>
      <c r="AL54" s="55"/>
    </row>
    <row r="55" spans="17:38" s="35" customFormat="1">
      <c r="Q55" s="55"/>
      <c r="R55" s="55"/>
      <c r="AK55" s="55"/>
      <c r="AL55" s="55"/>
    </row>
    <row r="56" spans="17:38" s="35" customFormat="1">
      <c r="Q56" s="55"/>
      <c r="R56" s="55"/>
      <c r="AK56" s="55"/>
      <c r="AL56" s="55"/>
    </row>
    <row r="57" spans="17:38" s="35" customFormat="1">
      <c r="Q57" s="55"/>
      <c r="R57" s="55"/>
      <c r="AK57" s="55"/>
      <c r="AL57" s="55"/>
    </row>
    <row r="58" spans="17:38" s="35" customFormat="1">
      <c r="Q58" s="55"/>
      <c r="R58" s="55"/>
      <c r="AK58" s="55"/>
      <c r="AL58" s="55"/>
    </row>
    <row r="59" spans="17:38" s="35" customFormat="1">
      <c r="Q59" s="55"/>
      <c r="R59" s="55"/>
      <c r="AK59" s="55"/>
      <c r="AL59" s="55"/>
    </row>
    <row r="60" spans="17:38" s="35" customFormat="1">
      <c r="Q60" s="55"/>
      <c r="R60" s="55"/>
      <c r="AK60" s="55"/>
      <c r="AL60" s="55"/>
    </row>
    <row r="61" spans="17:38" s="35" customFormat="1">
      <c r="Q61" s="55"/>
      <c r="R61" s="55"/>
      <c r="AK61" s="55"/>
      <c r="AL61" s="55"/>
    </row>
    <row r="62" spans="17:38" s="35" customFormat="1">
      <c r="Q62" s="55"/>
      <c r="R62" s="55"/>
      <c r="AK62" s="55"/>
      <c r="AL62" s="55"/>
    </row>
    <row r="63" spans="17:38" s="35" customFormat="1">
      <c r="Q63" s="55"/>
      <c r="R63" s="55"/>
      <c r="AK63" s="55"/>
      <c r="AL63" s="55"/>
    </row>
    <row r="64" spans="17:38" s="35" customFormat="1">
      <c r="Q64" s="55"/>
      <c r="R64" s="55"/>
      <c r="AK64" s="55"/>
      <c r="AL64" s="55"/>
    </row>
    <row r="65" spans="17:38" s="35" customFormat="1">
      <c r="Q65" s="55"/>
      <c r="R65" s="55"/>
      <c r="AK65" s="55"/>
      <c r="AL65" s="55"/>
    </row>
    <row r="66" spans="17:38" s="35" customFormat="1">
      <c r="Q66" s="55"/>
      <c r="R66" s="55"/>
      <c r="AK66" s="55"/>
      <c r="AL66" s="55"/>
    </row>
    <row r="67" spans="17:38" s="35" customFormat="1">
      <c r="Q67" s="55"/>
      <c r="R67" s="55"/>
      <c r="AK67" s="55"/>
      <c r="AL67" s="55"/>
    </row>
    <row r="68" spans="17:38" s="35" customFormat="1">
      <c r="Q68" s="55"/>
      <c r="R68" s="55"/>
      <c r="AK68" s="55"/>
      <c r="AL68" s="55"/>
    </row>
    <row r="69" spans="17:38" s="35" customFormat="1">
      <c r="Q69" s="55"/>
      <c r="R69" s="55"/>
      <c r="AK69" s="55"/>
      <c r="AL69" s="55"/>
    </row>
    <row r="70" spans="17:38" s="35" customFormat="1">
      <c r="Q70" s="55"/>
      <c r="R70" s="55"/>
      <c r="AK70" s="55"/>
      <c r="AL70" s="55"/>
    </row>
    <row r="71" spans="17:38" s="35" customFormat="1">
      <c r="Q71" s="55"/>
      <c r="R71" s="55"/>
      <c r="AK71" s="55"/>
      <c r="AL71" s="55"/>
    </row>
    <row r="72" spans="17:38" s="35" customFormat="1">
      <c r="Q72" s="55"/>
      <c r="R72" s="55"/>
      <c r="AK72" s="55"/>
      <c r="AL72" s="55"/>
    </row>
    <row r="73" spans="17:38" s="35" customFormat="1">
      <c r="Q73" s="55"/>
      <c r="R73" s="55"/>
      <c r="AK73" s="55"/>
      <c r="AL73" s="55"/>
    </row>
    <row r="74" spans="17:38" s="35" customFormat="1">
      <c r="Q74" s="55"/>
      <c r="R74" s="55"/>
      <c r="AK74" s="55"/>
      <c r="AL74" s="55"/>
    </row>
    <row r="75" spans="17:38" s="35" customFormat="1">
      <c r="Q75" s="55"/>
      <c r="R75" s="55"/>
      <c r="AK75" s="55"/>
      <c r="AL75" s="55"/>
    </row>
    <row r="76" spans="17:38" s="35" customFormat="1">
      <c r="Q76" s="55"/>
      <c r="R76" s="55"/>
      <c r="AK76" s="55"/>
      <c r="AL76" s="55"/>
    </row>
    <row r="77" spans="17:38" s="35" customFormat="1">
      <c r="Q77" s="55"/>
      <c r="R77" s="55"/>
      <c r="AK77" s="55"/>
      <c r="AL77" s="55"/>
    </row>
    <row r="78" spans="17:38" s="35" customFormat="1">
      <c r="Q78" s="55"/>
      <c r="R78" s="55"/>
      <c r="AK78" s="55"/>
      <c r="AL78" s="55"/>
    </row>
    <row r="79" spans="17:38" s="35" customFormat="1">
      <c r="Q79" s="55"/>
      <c r="R79" s="55"/>
      <c r="AK79" s="55"/>
      <c r="AL79" s="55"/>
    </row>
    <row r="80" spans="17:38" s="35" customFormat="1">
      <c r="Q80" s="55"/>
      <c r="R80" s="55"/>
      <c r="AK80" s="55"/>
      <c r="AL80" s="55"/>
    </row>
    <row r="81" spans="17:38" s="35" customFormat="1">
      <c r="Q81" s="55"/>
      <c r="R81" s="55"/>
      <c r="AK81" s="55"/>
      <c r="AL81" s="55"/>
    </row>
    <row r="82" spans="17:38" s="35" customFormat="1">
      <c r="Q82" s="55"/>
      <c r="R82" s="55"/>
      <c r="AK82" s="55"/>
      <c r="AL82" s="55"/>
    </row>
    <row r="83" spans="17:38" s="35" customFormat="1">
      <c r="Q83" s="55"/>
      <c r="R83" s="55"/>
      <c r="AK83" s="55"/>
      <c r="AL83" s="55"/>
    </row>
    <row r="84" spans="17:38" s="35" customFormat="1">
      <c r="Q84" s="55"/>
      <c r="R84" s="55"/>
      <c r="AK84" s="55"/>
      <c r="AL84" s="55"/>
    </row>
    <row r="85" spans="17:38" s="35" customFormat="1">
      <c r="Q85" s="55"/>
      <c r="R85" s="55"/>
      <c r="AK85" s="55"/>
      <c r="AL85" s="55"/>
    </row>
    <row r="86" spans="17:38" s="35" customFormat="1">
      <c r="Q86" s="55"/>
      <c r="R86" s="55"/>
      <c r="AK86" s="55"/>
      <c r="AL86" s="55"/>
    </row>
    <row r="87" spans="17:38" s="35" customFormat="1">
      <c r="Q87" s="55"/>
      <c r="R87" s="55"/>
      <c r="AK87" s="55"/>
      <c r="AL87" s="55"/>
    </row>
    <row r="88" spans="17:38" s="35" customFormat="1">
      <c r="Q88" s="55"/>
      <c r="R88" s="55"/>
      <c r="AK88" s="55"/>
      <c r="AL88" s="55"/>
    </row>
    <row r="89" spans="17:38" s="35" customFormat="1">
      <c r="Q89" s="55"/>
      <c r="R89" s="55"/>
      <c r="AK89" s="55"/>
      <c r="AL89" s="55"/>
    </row>
    <row r="90" spans="17:38" s="35" customFormat="1">
      <c r="Q90" s="55"/>
      <c r="R90" s="55"/>
      <c r="AK90" s="55"/>
      <c r="AL90" s="55"/>
    </row>
    <row r="91" spans="17:38" s="35" customFormat="1">
      <c r="Q91" s="55"/>
      <c r="R91" s="55"/>
      <c r="AK91" s="55"/>
      <c r="AL91" s="55"/>
    </row>
    <row r="92" spans="17:38" s="35" customFormat="1">
      <c r="Q92" s="55"/>
      <c r="R92" s="55"/>
      <c r="AK92" s="55"/>
      <c r="AL92" s="55"/>
    </row>
    <row r="93" spans="17:38" s="35" customFormat="1">
      <c r="Q93" s="55"/>
      <c r="R93" s="55"/>
      <c r="AK93" s="55"/>
      <c r="AL93" s="55"/>
    </row>
    <row r="94" spans="17:38" s="35" customFormat="1">
      <c r="Q94" s="55"/>
      <c r="R94" s="55"/>
      <c r="AK94" s="55"/>
      <c r="AL94" s="55"/>
    </row>
    <row r="95" spans="17:38" s="35" customFormat="1">
      <c r="Q95" s="55"/>
      <c r="R95" s="55"/>
      <c r="AK95" s="55"/>
      <c r="AL95" s="55"/>
    </row>
    <row r="96" spans="17:38" s="35" customFormat="1">
      <c r="Q96" s="55"/>
      <c r="R96" s="55"/>
      <c r="AK96" s="55"/>
      <c r="AL96" s="55"/>
    </row>
    <row r="97" spans="17:38" s="35" customFormat="1">
      <c r="Q97" s="55"/>
      <c r="R97" s="55"/>
      <c r="AK97" s="55"/>
      <c r="AL97" s="55"/>
    </row>
    <row r="98" spans="17:38" s="35" customFormat="1">
      <c r="Q98" s="55"/>
      <c r="R98" s="55"/>
      <c r="AK98" s="55"/>
      <c r="AL98" s="55"/>
    </row>
    <row r="99" spans="17:38" s="35" customFormat="1">
      <c r="Q99" s="55"/>
      <c r="R99" s="55"/>
      <c r="AK99" s="55"/>
      <c r="AL99" s="55"/>
    </row>
    <row r="100" spans="17:38" s="35" customFormat="1">
      <c r="Q100" s="55"/>
      <c r="R100" s="55"/>
      <c r="AK100" s="55"/>
      <c r="AL100" s="55"/>
    </row>
    <row r="101" spans="17:38" s="35" customFormat="1">
      <c r="Q101" s="55"/>
      <c r="R101" s="55"/>
      <c r="AK101" s="55"/>
      <c r="AL101" s="55"/>
    </row>
    <row r="102" spans="17:38" s="35" customFormat="1">
      <c r="Q102" s="55"/>
      <c r="R102" s="55"/>
      <c r="AK102" s="55"/>
      <c r="AL102" s="55"/>
    </row>
    <row r="103" spans="17:38" s="35" customFormat="1">
      <c r="Q103" s="55"/>
      <c r="R103" s="55"/>
      <c r="AK103" s="55"/>
      <c r="AL103" s="55"/>
    </row>
    <row r="104" spans="17:38" s="35" customFormat="1">
      <c r="Q104" s="55"/>
      <c r="R104" s="55"/>
      <c r="AK104" s="55"/>
      <c r="AL104" s="55"/>
    </row>
    <row r="105" spans="17:38" s="35" customFormat="1">
      <c r="Q105" s="55"/>
      <c r="R105" s="55"/>
      <c r="AK105" s="55"/>
      <c r="AL105" s="55"/>
    </row>
    <row r="106" spans="17:38" s="35" customFormat="1">
      <c r="Q106" s="55"/>
      <c r="R106" s="55"/>
      <c r="AK106" s="55"/>
      <c r="AL106" s="55"/>
    </row>
    <row r="107" spans="17:38" s="35" customFormat="1">
      <c r="Q107" s="55"/>
      <c r="R107" s="55"/>
      <c r="AK107" s="55"/>
      <c r="AL107" s="55"/>
    </row>
    <row r="108" spans="17:38" s="35" customFormat="1">
      <c r="Q108" s="55"/>
      <c r="R108" s="55"/>
      <c r="AK108" s="55"/>
      <c r="AL108" s="55"/>
    </row>
    <row r="109" spans="17:38" s="35" customFormat="1">
      <c r="Q109" s="55"/>
      <c r="R109" s="55"/>
      <c r="AK109" s="55"/>
      <c r="AL109" s="55"/>
    </row>
    <row r="110" spans="17:38" s="35" customFormat="1">
      <c r="Q110" s="55"/>
      <c r="R110" s="55"/>
      <c r="AK110" s="55"/>
      <c r="AL110" s="55"/>
    </row>
    <row r="111" spans="17:38" s="35" customFormat="1">
      <c r="Q111" s="55"/>
      <c r="R111" s="55"/>
      <c r="AK111" s="55"/>
      <c r="AL111" s="55"/>
    </row>
    <row r="112" spans="17:38" s="35" customFormat="1">
      <c r="Q112" s="55"/>
      <c r="R112" s="55"/>
      <c r="AK112" s="55"/>
      <c r="AL112" s="55"/>
    </row>
    <row r="113" spans="17:38" s="35" customFormat="1">
      <c r="Q113" s="55"/>
      <c r="R113" s="55"/>
      <c r="AK113" s="55"/>
      <c r="AL113" s="55"/>
    </row>
    <row r="114" spans="17:38" s="35" customFormat="1">
      <c r="Q114" s="55"/>
      <c r="R114" s="55"/>
      <c r="AK114" s="55"/>
      <c r="AL114" s="55"/>
    </row>
    <row r="115" spans="17:38" s="35" customFormat="1">
      <c r="Q115" s="55"/>
      <c r="R115" s="55"/>
      <c r="AK115" s="55"/>
      <c r="AL115" s="55"/>
    </row>
    <row r="116" spans="17:38" s="35" customFormat="1">
      <c r="Q116" s="55"/>
      <c r="R116" s="55"/>
      <c r="AK116" s="55"/>
      <c r="AL116" s="55"/>
    </row>
    <row r="117" spans="17:38" s="35" customFormat="1">
      <c r="Q117" s="55"/>
      <c r="R117" s="55"/>
      <c r="AK117" s="55"/>
      <c r="AL117" s="55"/>
    </row>
    <row r="118" spans="17:38" s="35" customFormat="1">
      <c r="Q118" s="55"/>
      <c r="R118" s="55"/>
      <c r="AK118" s="55"/>
      <c r="AL118" s="55"/>
    </row>
    <row r="119" spans="17:38" s="35" customFormat="1">
      <c r="Q119" s="55"/>
      <c r="R119" s="55"/>
      <c r="AK119" s="55"/>
      <c r="AL119" s="55"/>
    </row>
    <row r="120" spans="17:38" s="35" customFormat="1">
      <c r="Q120" s="55"/>
      <c r="R120" s="55"/>
      <c r="AK120" s="55"/>
      <c r="AL120" s="55"/>
    </row>
    <row r="121" spans="17:38" s="35" customFormat="1">
      <c r="Q121" s="55"/>
      <c r="R121" s="55"/>
      <c r="AK121" s="55"/>
      <c r="AL121" s="55"/>
    </row>
    <row r="122" spans="17:38" s="35" customFormat="1">
      <c r="Q122" s="55"/>
      <c r="R122" s="55"/>
      <c r="AK122" s="55"/>
      <c r="AL122" s="55"/>
    </row>
    <row r="123" spans="17:38" s="35" customFormat="1">
      <c r="Q123" s="55"/>
      <c r="R123" s="55"/>
      <c r="AK123" s="55"/>
      <c r="AL123" s="55"/>
    </row>
    <row r="124" spans="17:38" s="35" customFormat="1">
      <c r="Q124" s="55"/>
      <c r="R124" s="55"/>
      <c r="AK124" s="55"/>
      <c r="AL124" s="55"/>
    </row>
    <row r="125" spans="17:38" s="35" customFormat="1">
      <c r="Q125" s="55"/>
      <c r="R125" s="55"/>
      <c r="AK125" s="55"/>
      <c r="AL125" s="55"/>
    </row>
    <row r="126" spans="17:38" s="35" customFormat="1">
      <c r="Q126" s="55"/>
      <c r="R126" s="55"/>
      <c r="AK126" s="55"/>
      <c r="AL126" s="55"/>
    </row>
    <row r="127" spans="17:38" s="35" customFormat="1">
      <c r="Q127" s="55"/>
      <c r="R127" s="55"/>
      <c r="AK127" s="55"/>
      <c r="AL127" s="55"/>
    </row>
    <row r="128" spans="17:38" s="35" customFormat="1">
      <c r="Q128" s="55"/>
      <c r="R128" s="55"/>
      <c r="AK128" s="55"/>
      <c r="AL128" s="55"/>
    </row>
    <row r="129" spans="17:38" s="35" customFormat="1">
      <c r="Q129" s="55"/>
      <c r="R129" s="55"/>
      <c r="AK129" s="55"/>
      <c r="AL129" s="55"/>
    </row>
    <row r="130" spans="17:38" s="35" customFormat="1">
      <c r="Q130" s="55"/>
      <c r="R130" s="55"/>
      <c r="AK130" s="55"/>
      <c r="AL130" s="55"/>
    </row>
    <row r="131" spans="17:38" s="35" customFormat="1">
      <c r="Q131" s="55"/>
      <c r="R131" s="55"/>
      <c r="AK131" s="55"/>
      <c r="AL131" s="55"/>
    </row>
    <row r="132" spans="17:38" s="35" customFormat="1">
      <c r="Q132" s="55"/>
      <c r="R132" s="55"/>
      <c r="AK132" s="55"/>
      <c r="AL132" s="55"/>
    </row>
    <row r="133" spans="17:38" s="35" customFormat="1">
      <c r="Q133" s="55"/>
      <c r="R133" s="55"/>
      <c r="AK133" s="55"/>
      <c r="AL133" s="55"/>
    </row>
    <row r="134" spans="17:38" s="35" customFormat="1">
      <c r="Q134" s="55"/>
      <c r="R134" s="55"/>
      <c r="AK134" s="55"/>
      <c r="AL134" s="55"/>
    </row>
    <row r="135" spans="17:38" s="35" customFormat="1">
      <c r="Q135" s="55"/>
      <c r="R135" s="55"/>
      <c r="AK135" s="55"/>
      <c r="AL135" s="55"/>
    </row>
    <row r="136" spans="17:38" s="35" customFormat="1">
      <c r="Q136" s="55"/>
      <c r="R136" s="55"/>
      <c r="AK136" s="55"/>
      <c r="AL136" s="55"/>
    </row>
    <row r="137" spans="17:38" s="35" customFormat="1">
      <c r="Q137" s="55"/>
      <c r="R137" s="55"/>
      <c r="AK137" s="55"/>
      <c r="AL137" s="55"/>
    </row>
    <row r="138" spans="17:38" s="35" customFormat="1">
      <c r="Q138" s="55"/>
      <c r="R138" s="55"/>
      <c r="AK138" s="55"/>
      <c r="AL138" s="55"/>
    </row>
    <row r="139" spans="17:38" s="35" customFormat="1">
      <c r="Q139" s="55"/>
      <c r="R139" s="55"/>
      <c r="AK139" s="55"/>
      <c r="AL139" s="55"/>
    </row>
    <row r="140" spans="17:38" s="35" customFormat="1">
      <c r="Q140" s="55"/>
      <c r="R140" s="55"/>
      <c r="AK140" s="55"/>
      <c r="AL140" s="55"/>
    </row>
    <row r="141" spans="17:38" s="35" customFormat="1">
      <c r="Q141" s="55"/>
      <c r="R141" s="55"/>
      <c r="AK141" s="55"/>
      <c r="AL141" s="55"/>
    </row>
    <row r="142" spans="17:38" s="35" customFormat="1">
      <c r="Q142" s="55"/>
      <c r="R142" s="55"/>
      <c r="AK142" s="55"/>
      <c r="AL142" s="55"/>
    </row>
    <row r="143" spans="17:38" s="35" customFormat="1">
      <c r="Q143" s="55"/>
      <c r="R143" s="55"/>
      <c r="AK143" s="55"/>
      <c r="AL143" s="55"/>
    </row>
    <row r="144" spans="17:38" s="35" customFormat="1">
      <c r="Q144" s="55"/>
      <c r="R144" s="55"/>
      <c r="AK144" s="55"/>
      <c r="AL144" s="55"/>
    </row>
    <row r="145" spans="17:38" s="35" customFormat="1">
      <c r="Q145" s="55"/>
      <c r="R145" s="55"/>
      <c r="AK145" s="55"/>
      <c r="AL145" s="55"/>
    </row>
    <row r="146" spans="17:38" s="35" customFormat="1">
      <c r="Q146" s="55"/>
      <c r="R146" s="55"/>
      <c r="AK146" s="55"/>
      <c r="AL146" s="55"/>
    </row>
    <row r="147" spans="17:38" s="35" customFormat="1">
      <c r="Q147" s="55"/>
      <c r="R147" s="55"/>
      <c r="AK147" s="55"/>
      <c r="AL147" s="55"/>
    </row>
    <row r="148" spans="17:38" s="35" customFormat="1">
      <c r="Q148" s="55"/>
      <c r="R148" s="55"/>
      <c r="AK148" s="55"/>
      <c r="AL148" s="55"/>
    </row>
    <row r="149" spans="17:38" s="35" customFormat="1">
      <c r="Q149" s="55"/>
      <c r="R149" s="55"/>
      <c r="AK149" s="55"/>
      <c r="AL149" s="55"/>
    </row>
    <row r="150" spans="17:38" s="35" customFormat="1">
      <c r="Q150" s="55"/>
      <c r="R150" s="55"/>
      <c r="AK150" s="55"/>
      <c r="AL150" s="55"/>
    </row>
    <row r="151" spans="17:38" s="35" customFormat="1">
      <c r="Q151" s="55"/>
      <c r="R151" s="55"/>
      <c r="AK151" s="55"/>
      <c r="AL151" s="55"/>
    </row>
    <row r="152" spans="17:38" s="35" customFormat="1">
      <c r="Q152" s="55"/>
      <c r="R152" s="55"/>
      <c r="AK152" s="55"/>
      <c r="AL152" s="55"/>
    </row>
    <row r="153" spans="17:38" s="35" customFormat="1">
      <c r="Q153" s="55"/>
      <c r="R153" s="55"/>
      <c r="AK153" s="55"/>
      <c r="AL153" s="55"/>
    </row>
    <row r="154" spans="17:38" s="35" customFormat="1">
      <c r="Q154" s="55"/>
      <c r="R154" s="55"/>
      <c r="AK154" s="55"/>
      <c r="AL154" s="55"/>
    </row>
    <row r="155" spans="17:38" s="35" customFormat="1">
      <c r="Q155" s="55"/>
      <c r="R155" s="55"/>
      <c r="AK155" s="55"/>
      <c r="AL155" s="55"/>
    </row>
    <row r="156" spans="17:38" s="35" customFormat="1">
      <c r="Q156" s="55"/>
      <c r="R156" s="55"/>
      <c r="AK156" s="55"/>
      <c r="AL156" s="55"/>
    </row>
    <row r="157" spans="17:38" s="35" customFormat="1">
      <c r="Q157" s="55"/>
      <c r="R157" s="55"/>
      <c r="AK157" s="55"/>
      <c r="AL157" s="55"/>
    </row>
    <row r="158" spans="17:38" s="35" customFormat="1">
      <c r="Q158" s="55"/>
      <c r="R158" s="55"/>
      <c r="AK158" s="55"/>
      <c r="AL158" s="55"/>
    </row>
    <row r="159" spans="17:38" s="35" customFormat="1">
      <c r="Q159" s="55"/>
      <c r="R159" s="55"/>
      <c r="AK159" s="55"/>
      <c r="AL159" s="55"/>
    </row>
    <row r="160" spans="17:38" s="35" customFormat="1">
      <c r="Q160" s="55"/>
      <c r="R160" s="55"/>
      <c r="AK160" s="55"/>
      <c r="AL160" s="55"/>
    </row>
    <row r="161" spans="17:38" s="35" customFormat="1">
      <c r="Q161" s="55"/>
      <c r="R161" s="55"/>
      <c r="AK161" s="55"/>
      <c r="AL161" s="55"/>
    </row>
    <row r="162" spans="17:38" s="35" customFormat="1">
      <c r="Q162" s="55"/>
      <c r="R162" s="55"/>
      <c r="AK162" s="55"/>
      <c r="AL162" s="55"/>
    </row>
    <row r="163" spans="17:38" s="35" customFormat="1">
      <c r="Q163" s="55"/>
      <c r="R163" s="55"/>
      <c r="AK163" s="55"/>
      <c r="AL163" s="55"/>
    </row>
    <row r="164" spans="17:38" s="35" customFormat="1">
      <c r="Q164" s="55"/>
      <c r="R164" s="55"/>
      <c r="AK164" s="55"/>
      <c r="AL164" s="55"/>
    </row>
    <row r="165" spans="17:38" s="35" customFormat="1">
      <c r="Q165" s="55"/>
      <c r="R165" s="55"/>
      <c r="AK165" s="55"/>
      <c r="AL165" s="55"/>
    </row>
    <row r="166" spans="17:38" s="35" customFormat="1">
      <c r="Q166" s="55"/>
      <c r="R166" s="55"/>
      <c r="AK166" s="55"/>
      <c r="AL166" s="55"/>
    </row>
    <row r="167" spans="17:38" s="35" customFormat="1">
      <c r="Q167" s="55"/>
      <c r="R167" s="55"/>
      <c r="AK167" s="55"/>
      <c r="AL167" s="55"/>
    </row>
    <row r="168" spans="17:38" s="35" customFormat="1">
      <c r="Q168" s="55"/>
      <c r="R168" s="55"/>
      <c r="AK168" s="55"/>
      <c r="AL168" s="55"/>
    </row>
    <row r="169" spans="17:38" s="35" customFormat="1">
      <c r="Q169" s="55"/>
      <c r="R169" s="55"/>
      <c r="AK169" s="55"/>
      <c r="AL169" s="55"/>
    </row>
    <row r="170" spans="17:38" s="35" customFormat="1">
      <c r="Q170" s="55"/>
      <c r="R170" s="55"/>
      <c r="AK170" s="55"/>
      <c r="AL170" s="55"/>
    </row>
    <row r="171" spans="17:38" s="35" customFormat="1">
      <c r="Q171" s="55"/>
      <c r="R171" s="55"/>
      <c r="AK171" s="55"/>
      <c r="AL171" s="55"/>
    </row>
    <row r="172" spans="17:38" s="35" customFormat="1">
      <c r="Q172" s="55"/>
      <c r="R172" s="55"/>
      <c r="AK172" s="55"/>
      <c r="AL172" s="55"/>
    </row>
    <row r="173" spans="17:38" s="35" customFormat="1">
      <c r="Q173" s="55"/>
      <c r="R173" s="55"/>
      <c r="AK173" s="55"/>
      <c r="AL173" s="55"/>
    </row>
    <row r="174" spans="17:38" s="35" customFormat="1">
      <c r="Q174" s="55"/>
      <c r="R174" s="55"/>
      <c r="AK174" s="55"/>
      <c r="AL174" s="55"/>
    </row>
    <row r="175" spans="17:38" s="35" customFormat="1">
      <c r="Q175" s="55"/>
      <c r="R175" s="55"/>
      <c r="AK175" s="55"/>
      <c r="AL175" s="55"/>
    </row>
    <row r="176" spans="17:38" s="35" customFormat="1">
      <c r="Q176" s="55"/>
      <c r="R176" s="55"/>
      <c r="AK176" s="55"/>
      <c r="AL176" s="55"/>
    </row>
    <row r="177" spans="17:38" s="35" customFormat="1">
      <c r="Q177" s="55"/>
      <c r="R177" s="55"/>
      <c r="AK177" s="55"/>
      <c r="AL177" s="55"/>
    </row>
    <row r="178" spans="17:38" s="35" customFormat="1">
      <c r="Q178" s="55"/>
      <c r="R178" s="55"/>
      <c r="AK178" s="55"/>
      <c r="AL178" s="55"/>
    </row>
    <row r="179" spans="17:38" s="35" customFormat="1">
      <c r="Q179" s="55"/>
      <c r="R179" s="55"/>
      <c r="AK179" s="55"/>
      <c r="AL179" s="55"/>
    </row>
    <row r="180" spans="17:38" s="35" customFormat="1">
      <c r="Q180" s="55"/>
      <c r="R180" s="55"/>
      <c r="AK180" s="55"/>
      <c r="AL180" s="55"/>
    </row>
    <row r="181" spans="17:38" s="35" customFormat="1">
      <c r="Q181" s="55"/>
      <c r="R181" s="55"/>
      <c r="AK181" s="55"/>
      <c r="AL181" s="55"/>
    </row>
    <row r="182" spans="17:38" s="35" customFormat="1">
      <c r="Q182" s="55"/>
      <c r="R182" s="55"/>
      <c r="AK182" s="55"/>
      <c r="AL182" s="55"/>
    </row>
    <row r="183" spans="17:38" s="35" customFormat="1">
      <c r="Q183" s="55"/>
      <c r="R183" s="55"/>
      <c r="AK183" s="55"/>
      <c r="AL183" s="55"/>
    </row>
    <row r="184" spans="17:38" s="35" customFormat="1">
      <c r="Q184" s="55"/>
      <c r="R184" s="55"/>
      <c r="AK184" s="55"/>
      <c r="AL184" s="55"/>
    </row>
  </sheetData>
  <mergeCells count="38">
    <mergeCell ref="A27:E27"/>
    <mergeCell ref="J1:Q1"/>
    <mergeCell ref="A1:I1"/>
    <mergeCell ref="H4:I4"/>
    <mergeCell ref="E4:G4"/>
    <mergeCell ref="B4:D4"/>
    <mergeCell ref="K4:M4"/>
    <mergeCell ref="N4:P4"/>
    <mergeCell ref="P3:Q3"/>
    <mergeCell ref="A4:A6"/>
    <mergeCell ref="BD3:BE3"/>
    <mergeCell ref="AL1:AU1"/>
    <mergeCell ref="AV1:BE1"/>
    <mergeCell ref="R1:AA1"/>
    <mergeCell ref="AB1:AK1"/>
    <mergeCell ref="AJ3:AK3"/>
    <mergeCell ref="BE4:BE6"/>
    <mergeCell ref="BA27:BE27"/>
    <mergeCell ref="M27:Q27"/>
    <mergeCell ref="AF27:AK27"/>
    <mergeCell ref="AP4:AR4"/>
    <mergeCell ref="AS4:AU4"/>
    <mergeCell ref="AV4:AX4"/>
    <mergeCell ref="AY4:BA4"/>
    <mergeCell ref="BB4:BD4"/>
    <mergeCell ref="R4:R6"/>
    <mergeCell ref="AL4:AL6"/>
    <mergeCell ref="AK4:AK6"/>
    <mergeCell ref="Q4:Q6"/>
    <mergeCell ref="AH4:AJ4"/>
    <mergeCell ref="AM4:AO4"/>
    <mergeCell ref="R27:W27"/>
    <mergeCell ref="AL27:AP27"/>
    <mergeCell ref="S4:U4"/>
    <mergeCell ref="V4:X4"/>
    <mergeCell ref="Y4:AA4"/>
    <mergeCell ref="AB4:AD4"/>
    <mergeCell ref="AE4:AG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 3. 인구</oddHeader>
    <oddFooter>&amp;C&amp;"맑은 고딕,보통"&amp;P</oddFooter>
    <evenHeader>&amp;R POPULATION</evenHeader>
    <evenFooter>&amp;C&amp;P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E184"/>
  <sheetViews>
    <sheetView view="pageBreakPreview" zoomScaleNormal="100" zoomScaleSheetLayoutView="100" workbookViewId="0">
      <selection sqref="A1:I1"/>
    </sheetView>
  </sheetViews>
  <sheetFormatPr defaultColWidth="8.77734375" defaultRowHeight="13.5"/>
  <cols>
    <col min="1" max="1" width="7.88671875" style="36" customWidth="1"/>
    <col min="2" max="9" width="7.44140625" style="36" customWidth="1"/>
    <col min="10" max="16" width="8.44140625" style="36" customWidth="1"/>
    <col min="17" max="17" width="8.6640625" style="36" customWidth="1"/>
    <col min="18" max="18" width="7.88671875" style="36" customWidth="1"/>
    <col min="19" max="36" width="6.6640625" style="36" customWidth="1"/>
    <col min="37" max="37" width="7.88671875" style="36" customWidth="1"/>
    <col min="38" max="38" width="7.77734375" style="36" customWidth="1"/>
    <col min="39" max="56" width="6.6640625" style="36" customWidth="1"/>
    <col min="57" max="57" width="7.88671875" style="36" customWidth="1"/>
    <col min="58" max="16384" width="8.77734375" style="36"/>
  </cols>
  <sheetData>
    <row r="1" spans="1:57" s="5" customFormat="1" ht="32.450000000000003" customHeight="1">
      <c r="A1" s="839" t="s">
        <v>539</v>
      </c>
      <c r="B1" s="839"/>
      <c r="C1" s="839"/>
      <c r="D1" s="839"/>
      <c r="E1" s="839"/>
      <c r="F1" s="839"/>
      <c r="G1" s="839"/>
      <c r="H1" s="839"/>
      <c r="I1" s="839"/>
      <c r="J1" s="842" t="s">
        <v>1</v>
      </c>
      <c r="K1" s="842"/>
      <c r="L1" s="842"/>
      <c r="M1" s="842"/>
      <c r="N1" s="842"/>
      <c r="O1" s="842"/>
      <c r="P1" s="842"/>
      <c r="Q1" s="842"/>
      <c r="R1" s="839" t="s">
        <v>254</v>
      </c>
      <c r="S1" s="839"/>
      <c r="T1" s="839"/>
      <c r="U1" s="839"/>
      <c r="V1" s="839"/>
      <c r="W1" s="839"/>
      <c r="X1" s="839"/>
      <c r="Y1" s="839"/>
      <c r="Z1" s="839"/>
      <c r="AA1" s="839"/>
      <c r="AB1" s="842" t="s">
        <v>152</v>
      </c>
      <c r="AC1" s="842"/>
      <c r="AD1" s="842"/>
      <c r="AE1" s="842"/>
      <c r="AF1" s="842"/>
      <c r="AG1" s="842"/>
      <c r="AH1" s="842"/>
      <c r="AI1" s="842"/>
      <c r="AJ1" s="842"/>
      <c r="AK1" s="842"/>
      <c r="AL1" s="839" t="s">
        <v>254</v>
      </c>
      <c r="AM1" s="839"/>
      <c r="AN1" s="839"/>
      <c r="AO1" s="839"/>
      <c r="AP1" s="839"/>
      <c r="AQ1" s="839"/>
      <c r="AR1" s="839"/>
      <c r="AS1" s="839"/>
      <c r="AT1" s="839"/>
      <c r="AU1" s="839"/>
      <c r="AV1" s="842" t="s">
        <v>152</v>
      </c>
      <c r="AW1" s="842"/>
      <c r="AX1" s="842"/>
      <c r="AY1" s="842"/>
      <c r="AZ1" s="842"/>
      <c r="BA1" s="842"/>
      <c r="BB1" s="842"/>
      <c r="BC1" s="842"/>
      <c r="BD1" s="842"/>
      <c r="BE1" s="842"/>
    </row>
    <row r="2" spans="1:57" s="5" customFormat="1" ht="6.95" customHeight="1">
      <c r="A2" s="967"/>
      <c r="B2" s="967"/>
      <c r="C2" s="967"/>
      <c r="D2" s="967"/>
      <c r="E2" s="967"/>
      <c r="F2" s="967"/>
      <c r="G2" s="967"/>
      <c r="H2" s="967"/>
      <c r="I2" s="967"/>
      <c r="J2" s="967"/>
      <c r="K2" s="967"/>
      <c r="L2" s="967"/>
      <c r="M2" s="967"/>
      <c r="N2" s="967"/>
      <c r="O2" s="967"/>
      <c r="P2" s="967"/>
      <c r="Q2" s="224"/>
      <c r="R2" s="224"/>
      <c r="S2" s="967"/>
      <c r="T2" s="967"/>
      <c r="U2" s="967"/>
      <c r="V2" s="967"/>
      <c r="W2" s="967"/>
      <c r="X2" s="967"/>
      <c r="Y2" s="967"/>
      <c r="Z2" s="967"/>
      <c r="AA2" s="967"/>
      <c r="AB2" s="967"/>
      <c r="AC2" s="967"/>
      <c r="AD2" s="967"/>
      <c r="AE2" s="967"/>
      <c r="AF2" s="967"/>
      <c r="AG2" s="967"/>
      <c r="AH2" s="967"/>
      <c r="AI2" s="967"/>
      <c r="AJ2" s="967"/>
      <c r="AK2" s="224"/>
      <c r="AL2" s="224"/>
      <c r="AM2" s="967"/>
      <c r="AN2" s="967"/>
      <c r="AO2" s="967"/>
      <c r="AP2" s="967"/>
      <c r="AQ2" s="967"/>
      <c r="AR2" s="967"/>
      <c r="AS2" s="967"/>
      <c r="AT2" s="967"/>
      <c r="AU2" s="967"/>
      <c r="AV2" s="967"/>
      <c r="AW2" s="967"/>
      <c r="AX2" s="967"/>
      <c r="AY2" s="967"/>
      <c r="AZ2" s="967"/>
      <c r="BA2" s="967"/>
      <c r="BB2" s="967"/>
      <c r="BC2" s="967"/>
      <c r="BD2" s="967"/>
      <c r="BE2" s="220"/>
    </row>
    <row r="3" spans="1:57" s="4" customFormat="1" ht="21.2" customHeight="1">
      <c r="A3" s="97" t="s">
        <v>34</v>
      </c>
      <c r="B3" s="98"/>
      <c r="C3" s="98"/>
      <c r="D3" s="98"/>
      <c r="E3" s="99"/>
      <c r="F3" s="99"/>
      <c r="G3" s="99"/>
      <c r="H3" s="99"/>
      <c r="I3" s="99"/>
      <c r="J3" s="99"/>
      <c r="K3" s="99"/>
      <c r="L3" s="99"/>
      <c r="M3" s="99"/>
      <c r="N3" s="99"/>
      <c r="O3" s="99"/>
      <c r="P3" s="940" t="s">
        <v>70</v>
      </c>
      <c r="Q3" s="940"/>
      <c r="R3" s="97" t="s">
        <v>34</v>
      </c>
      <c r="S3" s="99"/>
      <c r="T3" s="99"/>
      <c r="U3" s="99"/>
      <c r="V3" s="99"/>
      <c r="W3" s="99"/>
      <c r="X3" s="99"/>
      <c r="Y3" s="99"/>
      <c r="Z3" s="99"/>
      <c r="AA3" s="99"/>
      <c r="AB3" s="99"/>
      <c r="AC3" s="99"/>
      <c r="AD3" s="99"/>
      <c r="AE3" s="99"/>
      <c r="AF3" s="99"/>
      <c r="AG3" s="99"/>
      <c r="AH3" s="99"/>
      <c r="AI3" s="99"/>
      <c r="AJ3" s="940" t="s">
        <v>70</v>
      </c>
      <c r="AK3" s="940"/>
      <c r="AL3" s="97" t="s">
        <v>34</v>
      </c>
      <c r="AM3" s="99"/>
      <c r="AN3" s="99"/>
      <c r="AO3" s="99"/>
      <c r="AP3" s="99"/>
      <c r="AQ3" s="99"/>
      <c r="AR3" s="99"/>
      <c r="AS3" s="99"/>
      <c r="AT3" s="99"/>
      <c r="AU3" s="99"/>
      <c r="AV3" s="99"/>
      <c r="AW3" s="99"/>
      <c r="AX3" s="99"/>
      <c r="AY3" s="99"/>
      <c r="AZ3" s="99"/>
      <c r="BA3" s="99"/>
      <c r="BB3" s="99"/>
      <c r="BC3" s="99"/>
      <c r="BD3" s="940" t="s">
        <v>70</v>
      </c>
      <c r="BE3" s="940"/>
    </row>
    <row r="4" spans="1:57" s="63" customFormat="1" ht="19.899999999999999" customHeight="1">
      <c r="A4" s="834" t="s">
        <v>132</v>
      </c>
      <c r="B4" s="848" t="s">
        <v>133</v>
      </c>
      <c r="C4" s="963"/>
      <c r="D4" s="834"/>
      <c r="E4" s="848" t="s">
        <v>134</v>
      </c>
      <c r="F4" s="963"/>
      <c r="G4" s="834"/>
      <c r="H4" s="325"/>
      <c r="I4" s="328" t="s">
        <v>135</v>
      </c>
      <c r="J4" s="230" t="s">
        <v>136</v>
      </c>
      <c r="K4" s="848" t="s">
        <v>153</v>
      </c>
      <c r="L4" s="963"/>
      <c r="M4" s="834"/>
      <c r="N4" s="848" t="s">
        <v>138</v>
      </c>
      <c r="O4" s="963"/>
      <c r="P4" s="834"/>
      <c r="Q4" s="848" t="s">
        <v>79</v>
      </c>
      <c r="R4" s="834" t="s">
        <v>132</v>
      </c>
      <c r="S4" s="963" t="s">
        <v>139</v>
      </c>
      <c r="T4" s="963"/>
      <c r="U4" s="834"/>
      <c r="V4" s="848" t="s">
        <v>140</v>
      </c>
      <c r="W4" s="963"/>
      <c r="X4" s="834"/>
      <c r="Y4" s="965" t="s">
        <v>141</v>
      </c>
      <c r="Z4" s="965"/>
      <c r="AA4" s="848"/>
      <c r="AB4" s="963" t="s">
        <v>142</v>
      </c>
      <c r="AC4" s="963"/>
      <c r="AD4" s="834"/>
      <c r="AE4" s="848" t="s">
        <v>143</v>
      </c>
      <c r="AF4" s="963"/>
      <c r="AG4" s="834"/>
      <c r="AH4" s="848" t="s">
        <v>144</v>
      </c>
      <c r="AI4" s="963"/>
      <c r="AJ4" s="963"/>
      <c r="AK4" s="848" t="s">
        <v>79</v>
      </c>
      <c r="AL4" s="834" t="s">
        <v>132</v>
      </c>
      <c r="AM4" s="963" t="s">
        <v>145</v>
      </c>
      <c r="AN4" s="963"/>
      <c r="AO4" s="963"/>
      <c r="AP4" s="848" t="s">
        <v>146</v>
      </c>
      <c r="AQ4" s="963"/>
      <c r="AR4" s="834"/>
      <c r="AS4" s="848" t="s">
        <v>147</v>
      </c>
      <c r="AT4" s="963"/>
      <c r="AU4" s="963"/>
      <c r="AV4" s="963" t="s">
        <v>154</v>
      </c>
      <c r="AW4" s="963"/>
      <c r="AX4" s="834"/>
      <c r="AY4" s="848" t="s">
        <v>149</v>
      </c>
      <c r="AZ4" s="963"/>
      <c r="BA4" s="834"/>
      <c r="BB4" s="952" t="s">
        <v>150</v>
      </c>
      <c r="BC4" s="846"/>
      <c r="BD4" s="953"/>
      <c r="BE4" s="848" t="s">
        <v>79</v>
      </c>
    </row>
    <row r="5" spans="1:57" s="4" customFormat="1" ht="17.100000000000001" customHeight="1">
      <c r="A5" s="957"/>
      <c r="B5" s="101"/>
      <c r="C5" s="102" t="s">
        <v>16</v>
      </c>
      <c r="D5" s="102" t="s">
        <v>17</v>
      </c>
      <c r="E5" s="225"/>
      <c r="F5" s="102" t="s">
        <v>16</v>
      </c>
      <c r="G5" s="102" t="s">
        <v>17</v>
      </c>
      <c r="H5" s="225"/>
      <c r="I5" s="103" t="s">
        <v>16</v>
      </c>
      <c r="J5" s="231" t="s">
        <v>17</v>
      </c>
      <c r="K5" s="225"/>
      <c r="L5" s="102" t="s">
        <v>16</v>
      </c>
      <c r="M5" s="102" t="s">
        <v>17</v>
      </c>
      <c r="N5" s="225"/>
      <c r="O5" s="102" t="s">
        <v>16</v>
      </c>
      <c r="P5" s="102" t="s">
        <v>17</v>
      </c>
      <c r="Q5" s="928"/>
      <c r="R5" s="957"/>
      <c r="S5" s="228"/>
      <c r="T5" s="102" t="s">
        <v>16</v>
      </c>
      <c r="U5" s="102" t="s">
        <v>17</v>
      </c>
      <c r="V5" s="225"/>
      <c r="W5" s="102" t="s">
        <v>16</v>
      </c>
      <c r="X5" s="102" t="s">
        <v>17</v>
      </c>
      <c r="Y5" s="227"/>
      <c r="Z5" s="102" t="s">
        <v>16</v>
      </c>
      <c r="AA5" s="103" t="s">
        <v>17</v>
      </c>
      <c r="AB5" s="101"/>
      <c r="AC5" s="102" t="s">
        <v>16</v>
      </c>
      <c r="AD5" s="102" t="s">
        <v>17</v>
      </c>
      <c r="AE5" s="225"/>
      <c r="AF5" s="102" t="s">
        <v>16</v>
      </c>
      <c r="AG5" s="102" t="s">
        <v>17</v>
      </c>
      <c r="AH5" s="225"/>
      <c r="AI5" s="102" t="s">
        <v>16</v>
      </c>
      <c r="AJ5" s="103" t="s">
        <v>17</v>
      </c>
      <c r="AK5" s="928"/>
      <c r="AL5" s="957"/>
      <c r="AM5" s="101"/>
      <c r="AN5" s="102" t="s">
        <v>16</v>
      </c>
      <c r="AO5" s="102" t="s">
        <v>17</v>
      </c>
      <c r="AP5" s="225"/>
      <c r="AQ5" s="102" t="s">
        <v>16</v>
      </c>
      <c r="AR5" s="102" t="s">
        <v>17</v>
      </c>
      <c r="AS5" s="225"/>
      <c r="AT5" s="102" t="s">
        <v>16</v>
      </c>
      <c r="AU5" s="103" t="s">
        <v>17</v>
      </c>
      <c r="AV5" s="226"/>
      <c r="AW5" s="102" t="s">
        <v>16</v>
      </c>
      <c r="AX5" s="102" t="s">
        <v>17</v>
      </c>
      <c r="AY5" s="225"/>
      <c r="AZ5" s="102" t="s">
        <v>16</v>
      </c>
      <c r="BA5" s="102" t="s">
        <v>17</v>
      </c>
      <c r="BB5" s="225"/>
      <c r="BC5" s="102" t="s">
        <v>16</v>
      </c>
      <c r="BD5" s="102" t="s">
        <v>17</v>
      </c>
      <c r="BE5" s="928"/>
    </row>
    <row r="6" spans="1:57" s="4" customFormat="1" ht="17.100000000000001" customHeight="1">
      <c r="A6" s="847"/>
      <c r="B6" s="104" t="s">
        <v>40</v>
      </c>
      <c r="C6" s="344" t="s">
        <v>23</v>
      </c>
      <c r="D6" s="344" t="s">
        <v>24</v>
      </c>
      <c r="E6" s="345" t="s">
        <v>40</v>
      </c>
      <c r="F6" s="344" t="s">
        <v>23</v>
      </c>
      <c r="G6" s="344" t="s">
        <v>24</v>
      </c>
      <c r="H6" s="345" t="s">
        <v>40</v>
      </c>
      <c r="I6" s="345" t="s">
        <v>23</v>
      </c>
      <c r="J6" s="346" t="s">
        <v>24</v>
      </c>
      <c r="K6" s="345" t="s">
        <v>40</v>
      </c>
      <c r="L6" s="344" t="s">
        <v>23</v>
      </c>
      <c r="M6" s="344" t="s">
        <v>24</v>
      </c>
      <c r="N6" s="345" t="s">
        <v>40</v>
      </c>
      <c r="O6" s="344" t="s">
        <v>23</v>
      </c>
      <c r="P6" s="344" t="s">
        <v>24</v>
      </c>
      <c r="Q6" s="849"/>
      <c r="R6" s="847"/>
      <c r="S6" s="229"/>
      <c r="T6" s="344" t="s">
        <v>23</v>
      </c>
      <c r="U6" s="344" t="s">
        <v>24</v>
      </c>
      <c r="V6" s="345" t="s">
        <v>40</v>
      </c>
      <c r="W6" s="344" t="s">
        <v>23</v>
      </c>
      <c r="X6" s="344" t="s">
        <v>24</v>
      </c>
      <c r="Y6" s="344" t="s">
        <v>40</v>
      </c>
      <c r="Z6" s="344" t="s">
        <v>23</v>
      </c>
      <c r="AA6" s="345" t="s">
        <v>24</v>
      </c>
      <c r="AB6" s="104" t="s">
        <v>40</v>
      </c>
      <c r="AC6" s="344" t="s">
        <v>23</v>
      </c>
      <c r="AD6" s="344" t="s">
        <v>24</v>
      </c>
      <c r="AE6" s="345" t="s">
        <v>40</v>
      </c>
      <c r="AF6" s="344" t="s">
        <v>23</v>
      </c>
      <c r="AG6" s="344" t="s">
        <v>24</v>
      </c>
      <c r="AH6" s="345" t="s">
        <v>40</v>
      </c>
      <c r="AI6" s="344" t="s">
        <v>23</v>
      </c>
      <c r="AJ6" s="345" t="s">
        <v>24</v>
      </c>
      <c r="AK6" s="849"/>
      <c r="AL6" s="847"/>
      <c r="AM6" s="104" t="s">
        <v>40</v>
      </c>
      <c r="AN6" s="344" t="s">
        <v>23</v>
      </c>
      <c r="AO6" s="344" t="s">
        <v>24</v>
      </c>
      <c r="AP6" s="345" t="s">
        <v>40</v>
      </c>
      <c r="AQ6" s="344" t="s">
        <v>23</v>
      </c>
      <c r="AR6" s="344" t="s">
        <v>24</v>
      </c>
      <c r="AS6" s="345" t="s">
        <v>40</v>
      </c>
      <c r="AT6" s="344" t="s">
        <v>23</v>
      </c>
      <c r="AU6" s="345" t="s">
        <v>24</v>
      </c>
      <c r="AV6" s="347"/>
      <c r="AW6" s="344" t="s">
        <v>23</v>
      </c>
      <c r="AX6" s="344" t="s">
        <v>24</v>
      </c>
      <c r="AY6" s="345" t="s">
        <v>40</v>
      </c>
      <c r="AZ6" s="344" t="s">
        <v>23</v>
      </c>
      <c r="BA6" s="344" t="s">
        <v>24</v>
      </c>
      <c r="BB6" s="345" t="s">
        <v>40</v>
      </c>
      <c r="BC6" s="344" t="s">
        <v>23</v>
      </c>
      <c r="BD6" s="344" t="s">
        <v>24</v>
      </c>
      <c r="BE6" s="849"/>
    </row>
    <row r="7" spans="1:57" s="34" customFormat="1" ht="21.95" customHeight="1">
      <c r="A7" s="91">
        <v>2015</v>
      </c>
      <c r="B7" s="89">
        <v>24287</v>
      </c>
      <c r="C7" s="89">
        <v>12791</v>
      </c>
      <c r="D7" s="89">
        <v>11496</v>
      </c>
      <c r="E7" s="90">
        <v>6351</v>
      </c>
      <c r="F7" s="90">
        <v>3288</v>
      </c>
      <c r="G7" s="90">
        <v>3063</v>
      </c>
      <c r="H7" s="90">
        <v>1773</v>
      </c>
      <c r="I7" s="90">
        <v>906</v>
      </c>
      <c r="J7" s="90">
        <v>867</v>
      </c>
      <c r="K7" s="90">
        <v>734</v>
      </c>
      <c r="L7" s="90">
        <v>385</v>
      </c>
      <c r="M7" s="90">
        <v>349</v>
      </c>
      <c r="N7" s="90">
        <v>1287</v>
      </c>
      <c r="O7" s="90">
        <v>675</v>
      </c>
      <c r="P7" s="90">
        <v>612</v>
      </c>
      <c r="Q7" s="92">
        <v>2015</v>
      </c>
      <c r="R7" s="91">
        <v>2015</v>
      </c>
      <c r="S7" s="90">
        <v>793</v>
      </c>
      <c r="T7" s="90">
        <v>423</v>
      </c>
      <c r="U7" s="90">
        <v>370</v>
      </c>
      <c r="V7" s="90">
        <v>603</v>
      </c>
      <c r="W7" s="90">
        <v>316</v>
      </c>
      <c r="X7" s="90">
        <v>287</v>
      </c>
      <c r="Y7" s="90">
        <v>441</v>
      </c>
      <c r="Z7" s="90">
        <v>242</v>
      </c>
      <c r="AA7" s="90">
        <v>199</v>
      </c>
      <c r="AB7" s="90">
        <v>188</v>
      </c>
      <c r="AC7" s="90">
        <v>96</v>
      </c>
      <c r="AD7" s="90">
        <v>92</v>
      </c>
      <c r="AE7" s="90">
        <v>5845</v>
      </c>
      <c r="AF7" s="90">
        <v>3023</v>
      </c>
      <c r="AG7" s="90">
        <v>2822</v>
      </c>
      <c r="AH7" s="90">
        <v>607</v>
      </c>
      <c r="AI7" s="90">
        <v>351</v>
      </c>
      <c r="AJ7" s="90">
        <v>256</v>
      </c>
      <c r="AK7" s="92">
        <v>2015</v>
      </c>
      <c r="AL7" s="91">
        <v>2015</v>
      </c>
      <c r="AM7" s="90">
        <v>621</v>
      </c>
      <c r="AN7" s="90">
        <v>344</v>
      </c>
      <c r="AO7" s="90">
        <v>277</v>
      </c>
      <c r="AP7" s="90">
        <v>896</v>
      </c>
      <c r="AQ7" s="90">
        <v>464</v>
      </c>
      <c r="AR7" s="90">
        <v>432</v>
      </c>
      <c r="AS7" s="90">
        <v>683</v>
      </c>
      <c r="AT7" s="90">
        <v>364</v>
      </c>
      <c r="AU7" s="90">
        <v>319</v>
      </c>
      <c r="AV7" s="90">
        <v>1062</v>
      </c>
      <c r="AW7" s="90">
        <v>597</v>
      </c>
      <c r="AX7" s="90">
        <v>465</v>
      </c>
      <c r="AY7" s="90">
        <v>903</v>
      </c>
      <c r="AZ7" s="90">
        <v>494</v>
      </c>
      <c r="BA7" s="90">
        <v>409</v>
      </c>
      <c r="BB7" s="90">
        <v>1500</v>
      </c>
      <c r="BC7" s="90">
        <v>823</v>
      </c>
      <c r="BD7" s="90">
        <v>677</v>
      </c>
      <c r="BE7" s="92">
        <v>2015</v>
      </c>
    </row>
    <row r="8" spans="1:57" s="34" customFormat="1" ht="21.95" customHeight="1">
      <c r="A8" s="91">
        <v>2016</v>
      </c>
      <c r="B8" s="89">
        <v>25749</v>
      </c>
      <c r="C8" s="89">
        <v>13682</v>
      </c>
      <c r="D8" s="89">
        <v>12067</v>
      </c>
      <c r="E8" s="90">
        <v>6634</v>
      </c>
      <c r="F8" s="90">
        <v>3448</v>
      </c>
      <c r="G8" s="90">
        <v>3186</v>
      </c>
      <c r="H8" s="90">
        <v>1853</v>
      </c>
      <c r="I8" s="90">
        <v>968</v>
      </c>
      <c r="J8" s="90">
        <v>885</v>
      </c>
      <c r="K8" s="90">
        <v>823</v>
      </c>
      <c r="L8" s="90">
        <v>437</v>
      </c>
      <c r="M8" s="90">
        <v>386</v>
      </c>
      <c r="N8" s="90">
        <v>1414</v>
      </c>
      <c r="O8" s="90">
        <v>741</v>
      </c>
      <c r="P8" s="90">
        <v>673</v>
      </c>
      <c r="Q8" s="92">
        <v>2016</v>
      </c>
      <c r="R8" s="91">
        <v>2016</v>
      </c>
      <c r="S8" s="90">
        <v>741</v>
      </c>
      <c r="T8" s="90">
        <v>393</v>
      </c>
      <c r="U8" s="90">
        <v>348</v>
      </c>
      <c r="V8" s="90">
        <v>631</v>
      </c>
      <c r="W8" s="90">
        <v>345</v>
      </c>
      <c r="X8" s="90">
        <v>286</v>
      </c>
      <c r="Y8" s="90">
        <v>430</v>
      </c>
      <c r="Z8" s="90">
        <v>237</v>
      </c>
      <c r="AA8" s="90">
        <v>193</v>
      </c>
      <c r="AB8" s="90">
        <v>210</v>
      </c>
      <c r="AC8" s="90">
        <v>106</v>
      </c>
      <c r="AD8" s="90">
        <v>104</v>
      </c>
      <c r="AE8" s="90">
        <v>6520</v>
      </c>
      <c r="AF8" s="90">
        <v>3399</v>
      </c>
      <c r="AG8" s="90">
        <v>3121</v>
      </c>
      <c r="AH8" s="90">
        <v>694</v>
      </c>
      <c r="AI8" s="90">
        <v>392</v>
      </c>
      <c r="AJ8" s="90">
        <v>302</v>
      </c>
      <c r="AK8" s="92">
        <v>2016</v>
      </c>
      <c r="AL8" s="91">
        <v>2016</v>
      </c>
      <c r="AM8" s="90">
        <v>726</v>
      </c>
      <c r="AN8" s="90">
        <v>397</v>
      </c>
      <c r="AO8" s="90">
        <v>329</v>
      </c>
      <c r="AP8" s="90">
        <v>834</v>
      </c>
      <c r="AQ8" s="90">
        <v>446</v>
      </c>
      <c r="AR8" s="90">
        <v>388</v>
      </c>
      <c r="AS8" s="90">
        <v>733</v>
      </c>
      <c r="AT8" s="90">
        <v>394</v>
      </c>
      <c r="AU8" s="90">
        <v>339</v>
      </c>
      <c r="AV8" s="90">
        <v>1127</v>
      </c>
      <c r="AW8" s="90">
        <v>643</v>
      </c>
      <c r="AX8" s="90">
        <v>484</v>
      </c>
      <c r="AY8" s="90">
        <v>931</v>
      </c>
      <c r="AZ8" s="90">
        <v>531</v>
      </c>
      <c r="BA8" s="90">
        <v>400</v>
      </c>
      <c r="BB8" s="90">
        <v>1448</v>
      </c>
      <c r="BC8" s="90">
        <v>805</v>
      </c>
      <c r="BD8" s="90">
        <v>643</v>
      </c>
      <c r="BE8" s="92">
        <v>2016</v>
      </c>
    </row>
    <row r="9" spans="1:57" s="57" customFormat="1" ht="21.95" customHeight="1">
      <c r="A9" s="91">
        <v>2017</v>
      </c>
      <c r="B9" s="89">
        <v>27747</v>
      </c>
      <c r="C9" s="89">
        <v>14780</v>
      </c>
      <c r="D9" s="89">
        <v>12967</v>
      </c>
      <c r="E9" s="90">
        <v>7209</v>
      </c>
      <c r="F9" s="90">
        <v>3640</v>
      </c>
      <c r="G9" s="90">
        <v>3569</v>
      </c>
      <c r="H9" s="90">
        <v>2029</v>
      </c>
      <c r="I9" s="90">
        <v>1035</v>
      </c>
      <c r="J9" s="90">
        <v>994</v>
      </c>
      <c r="K9" s="90">
        <v>1003</v>
      </c>
      <c r="L9" s="90">
        <v>545</v>
      </c>
      <c r="M9" s="90">
        <v>458</v>
      </c>
      <c r="N9" s="90">
        <v>1552</v>
      </c>
      <c r="O9" s="90">
        <v>839</v>
      </c>
      <c r="P9" s="90">
        <v>713</v>
      </c>
      <c r="Q9" s="92">
        <v>2017</v>
      </c>
      <c r="R9" s="91">
        <v>2017</v>
      </c>
      <c r="S9" s="90">
        <v>898</v>
      </c>
      <c r="T9" s="90">
        <v>498</v>
      </c>
      <c r="U9" s="90">
        <v>400</v>
      </c>
      <c r="V9" s="90">
        <v>688</v>
      </c>
      <c r="W9" s="90">
        <v>358</v>
      </c>
      <c r="X9" s="90">
        <v>330</v>
      </c>
      <c r="Y9" s="90">
        <v>403</v>
      </c>
      <c r="Z9" s="90">
        <v>219</v>
      </c>
      <c r="AA9" s="90">
        <v>184</v>
      </c>
      <c r="AB9" s="90">
        <v>255</v>
      </c>
      <c r="AC9" s="90">
        <v>129</v>
      </c>
      <c r="AD9" s="90">
        <v>126</v>
      </c>
      <c r="AE9" s="90">
        <v>6931</v>
      </c>
      <c r="AF9" s="90">
        <v>3727</v>
      </c>
      <c r="AG9" s="90">
        <v>3204</v>
      </c>
      <c r="AH9" s="90">
        <v>693</v>
      </c>
      <c r="AI9" s="90">
        <v>376</v>
      </c>
      <c r="AJ9" s="90">
        <v>317</v>
      </c>
      <c r="AK9" s="92">
        <v>2017</v>
      </c>
      <c r="AL9" s="91">
        <v>2017</v>
      </c>
      <c r="AM9" s="90">
        <v>754</v>
      </c>
      <c r="AN9" s="90">
        <v>406</v>
      </c>
      <c r="AO9" s="90">
        <v>348</v>
      </c>
      <c r="AP9" s="90">
        <v>967</v>
      </c>
      <c r="AQ9" s="90">
        <v>531</v>
      </c>
      <c r="AR9" s="90">
        <v>436</v>
      </c>
      <c r="AS9" s="90">
        <v>768</v>
      </c>
      <c r="AT9" s="90">
        <v>429</v>
      </c>
      <c r="AU9" s="90">
        <v>339</v>
      </c>
      <c r="AV9" s="90">
        <v>1102</v>
      </c>
      <c r="AW9" s="90">
        <v>645</v>
      </c>
      <c r="AX9" s="90">
        <v>457</v>
      </c>
      <c r="AY9" s="90">
        <v>994</v>
      </c>
      <c r="AZ9" s="90">
        <v>562</v>
      </c>
      <c r="BA9" s="90">
        <v>432</v>
      </c>
      <c r="BB9" s="90">
        <v>1501</v>
      </c>
      <c r="BC9" s="90">
        <v>841</v>
      </c>
      <c r="BD9" s="90">
        <v>660</v>
      </c>
      <c r="BE9" s="92">
        <v>2017</v>
      </c>
    </row>
    <row r="10" spans="1:57" s="360" customFormat="1" ht="21.95" customHeight="1">
      <c r="A10" s="91">
        <v>2018</v>
      </c>
      <c r="B10" s="89">
        <v>30336</v>
      </c>
      <c r="C10" s="89">
        <v>16117</v>
      </c>
      <c r="D10" s="89">
        <v>14219</v>
      </c>
      <c r="E10" s="90">
        <v>7720</v>
      </c>
      <c r="F10" s="90">
        <v>3856</v>
      </c>
      <c r="G10" s="90">
        <v>3864</v>
      </c>
      <c r="H10" s="90">
        <v>1980</v>
      </c>
      <c r="I10" s="90">
        <v>1081</v>
      </c>
      <c r="J10" s="90">
        <v>899</v>
      </c>
      <c r="K10" s="90">
        <v>1032</v>
      </c>
      <c r="L10" s="90">
        <v>547</v>
      </c>
      <c r="M10" s="90">
        <v>485</v>
      </c>
      <c r="N10" s="90">
        <v>1738</v>
      </c>
      <c r="O10" s="90">
        <v>923</v>
      </c>
      <c r="P10" s="90">
        <v>815</v>
      </c>
      <c r="Q10" s="92">
        <v>2018</v>
      </c>
      <c r="R10" s="91">
        <v>2018</v>
      </c>
      <c r="S10" s="90">
        <v>926</v>
      </c>
      <c r="T10" s="90">
        <v>499</v>
      </c>
      <c r="U10" s="90">
        <v>427</v>
      </c>
      <c r="V10" s="90">
        <v>689</v>
      </c>
      <c r="W10" s="90">
        <v>376</v>
      </c>
      <c r="X10" s="90">
        <v>313</v>
      </c>
      <c r="Y10" s="90">
        <v>470</v>
      </c>
      <c r="Z10" s="90">
        <v>250</v>
      </c>
      <c r="AA10" s="90">
        <v>220</v>
      </c>
      <c r="AB10" s="90">
        <v>333</v>
      </c>
      <c r="AC10" s="90">
        <v>167</v>
      </c>
      <c r="AD10" s="90">
        <v>166</v>
      </c>
      <c r="AE10" s="90">
        <v>7779</v>
      </c>
      <c r="AF10" s="90">
        <v>4147</v>
      </c>
      <c r="AG10" s="90">
        <v>3632</v>
      </c>
      <c r="AH10" s="90">
        <v>802</v>
      </c>
      <c r="AI10" s="90">
        <v>477</v>
      </c>
      <c r="AJ10" s="90">
        <v>325</v>
      </c>
      <c r="AK10" s="92">
        <v>2018</v>
      </c>
      <c r="AL10" s="91">
        <v>2018</v>
      </c>
      <c r="AM10" s="90">
        <v>783</v>
      </c>
      <c r="AN10" s="90">
        <v>424</v>
      </c>
      <c r="AO10" s="90">
        <v>359</v>
      </c>
      <c r="AP10" s="90">
        <v>1002</v>
      </c>
      <c r="AQ10" s="90">
        <v>550</v>
      </c>
      <c r="AR10" s="90">
        <v>452</v>
      </c>
      <c r="AS10" s="90">
        <v>902</v>
      </c>
      <c r="AT10" s="90">
        <v>484</v>
      </c>
      <c r="AU10" s="90">
        <v>418</v>
      </c>
      <c r="AV10" s="90">
        <v>1254</v>
      </c>
      <c r="AW10" s="90">
        <v>739</v>
      </c>
      <c r="AX10" s="90">
        <v>515</v>
      </c>
      <c r="AY10" s="90">
        <v>1146</v>
      </c>
      <c r="AZ10" s="90">
        <v>645</v>
      </c>
      <c r="BA10" s="90">
        <v>501</v>
      </c>
      <c r="BB10" s="90">
        <v>1780</v>
      </c>
      <c r="BC10" s="90">
        <v>952</v>
      </c>
      <c r="BD10" s="90">
        <v>828</v>
      </c>
      <c r="BE10" s="92">
        <v>2018</v>
      </c>
    </row>
    <row r="11" spans="1:57" s="360" customFormat="1" ht="21.95" customHeight="1">
      <c r="A11" s="166">
        <v>2019</v>
      </c>
      <c r="B11" s="384">
        <v>32222</v>
      </c>
      <c r="C11" s="384">
        <v>16938</v>
      </c>
      <c r="D11" s="384">
        <v>15284</v>
      </c>
      <c r="E11" s="382">
        <v>8513</v>
      </c>
      <c r="F11" s="382">
        <v>4213</v>
      </c>
      <c r="G11" s="382">
        <v>4300</v>
      </c>
      <c r="H11" s="382">
        <v>2211</v>
      </c>
      <c r="I11" s="382">
        <v>1160</v>
      </c>
      <c r="J11" s="382">
        <v>1051</v>
      </c>
      <c r="K11" s="382">
        <v>1006</v>
      </c>
      <c r="L11" s="382">
        <v>546</v>
      </c>
      <c r="M11" s="382">
        <v>460</v>
      </c>
      <c r="N11" s="382">
        <v>1946</v>
      </c>
      <c r="O11" s="382">
        <v>1047</v>
      </c>
      <c r="P11" s="382">
        <v>899</v>
      </c>
      <c r="Q11" s="173">
        <v>2019</v>
      </c>
      <c r="R11" s="166">
        <v>2019</v>
      </c>
      <c r="S11" s="382">
        <v>910</v>
      </c>
      <c r="T11" s="382">
        <v>504</v>
      </c>
      <c r="U11" s="382">
        <v>406</v>
      </c>
      <c r="V11" s="382">
        <v>723</v>
      </c>
      <c r="W11" s="382">
        <v>389</v>
      </c>
      <c r="X11" s="382">
        <v>334</v>
      </c>
      <c r="Y11" s="382">
        <v>565</v>
      </c>
      <c r="Z11" s="382">
        <v>278</v>
      </c>
      <c r="AA11" s="382">
        <v>287</v>
      </c>
      <c r="AB11" s="382">
        <v>322</v>
      </c>
      <c r="AC11" s="382">
        <v>170</v>
      </c>
      <c r="AD11" s="382">
        <v>152</v>
      </c>
      <c r="AE11" s="382">
        <v>7884</v>
      </c>
      <c r="AF11" s="382">
        <v>4103</v>
      </c>
      <c r="AG11" s="382">
        <v>3781</v>
      </c>
      <c r="AH11" s="382">
        <v>784</v>
      </c>
      <c r="AI11" s="382">
        <v>430</v>
      </c>
      <c r="AJ11" s="382">
        <v>354</v>
      </c>
      <c r="AK11" s="173">
        <v>2019</v>
      </c>
      <c r="AL11" s="166">
        <v>2019</v>
      </c>
      <c r="AM11" s="382">
        <v>839</v>
      </c>
      <c r="AN11" s="382">
        <v>480</v>
      </c>
      <c r="AO11" s="382">
        <v>359</v>
      </c>
      <c r="AP11" s="382">
        <v>1131</v>
      </c>
      <c r="AQ11" s="382">
        <v>614</v>
      </c>
      <c r="AR11" s="382">
        <v>517</v>
      </c>
      <c r="AS11" s="382">
        <v>1032</v>
      </c>
      <c r="AT11" s="382">
        <v>519</v>
      </c>
      <c r="AU11" s="382">
        <v>513</v>
      </c>
      <c r="AV11" s="382">
        <v>1302</v>
      </c>
      <c r="AW11" s="382">
        <v>775</v>
      </c>
      <c r="AX11" s="382">
        <v>527</v>
      </c>
      <c r="AY11" s="382">
        <v>1229</v>
      </c>
      <c r="AZ11" s="382">
        <v>696</v>
      </c>
      <c r="BA11" s="382">
        <v>533</v>
      </c>
      <c r="BB11" s="382">
        <v>1825</v>
      </c>
      <c r="BC11" s="382">
        <v>1014</v>
      </c>
      <c r="BD11" s="382">
        <v>811</v>
      </c>
      <c r="BE11" s="173">
        <v>2019</v>
      </c>
    </row>
    <row r="12" spans="1:57" s="360" customFormat="1" ht="21.95" customHeight="1">
      <c r="A12" s="166">
        <v>2020</v>
      </c>
      <c r="B12" s="384">
        <v>33338</v>
      </c>
      <c r="C12" s="384">
        <v>17385</v>
      </c>
      <c r="D12" s="384">
        <v>15953</v>
      </c>
      <c r="E12" s="382">
        <v>8704</v>
      </c>
      <c r="F12" s="382">
        <v>4178</v>
      </c>
      <c r="G12" s="382">
        <v>4526</v>
      </c>
      <c r="H12" s="382">
        <v>2532</v>
      </c>
      <c r="I12" s="382">
        <v>1254</v>
      </c>
      <c r="J12" s="382">
        <v>1278</v>
      </c>
      <c r="K12" s="382">
        <v>1082</v>
      </c>
      <c r="L12" s="382">
        <v>537</v>
      </c>
      <c r="M12" s="382">
        <v>545</v>
      </c>
      <c r="N12" s="382">
        <v>1764</v>
      </c>
      <c r="O12" s="382">
        <v>969</v>
      </c>
      <c r="P12" s="382">
        <v>795</v>
      </c>
      <c r="Q12" s="173">
        <v>2020</v>
      </c>
      <c r="R12" s="166">
        <v>2020</v>
      </c>
      <c r="S12" s="382">
        <v>1016</v>
      </c>
      <c r="T12" s="382">
        <v>593</v>
      </c>
      <c r="U12" s="382">
        <v>423</v>
      </c>
      <c r="V12" s="382">
        <v>719</v>
      </c>
      <c r="W12" s="382">
        <v>377</v>
      </c>
      <c r="X12" s="382">
        <v>342</v>
      </c>
      <c r="Y12" s="382">
        <v>534</v>
      </c>
      <c r="Z12" s="382">
        <v>283</v>
      </c>
      <c r="AA12" s="382">
        <v>251</v>
      </c>
      <c r="AB12" s="382">
        <v>308</v>
      </c>
      <c r="AC12" s="382">
        <v>159</v>
      </c>
      <c r="AD12" s="382">
        <v>149</v>
      </c>
      <c r="AE12" s="382">
        <v>8298</v>
      </c>
      <c r="AF12" s="382">
        <v>4438</v>
      </c>
      <c r="AG12" s="382">
        <v>3860</v>
      </c>
      <c r="AH12" s="382">
        <v>877</v>
      </c>
      <c r="AI12" s="382">
        <v>506</v>
      </c>
      <c r="AJ12" s="382">
        <v>371</v>
      </c>
      <c r="AK12" s="173">
        <v>2020</v>
      </c>
      <c r="AL12" s="166">
        <v>2020</v>
      </c>
      <c r="AM12" s="382">
        <v>846</v>
      </c>
      <c r="AN12" s="382">
        <v>477</v>
      </c>
      <c r="AO12" s="382">
        <v>369</v>
      </c>
      <c r="AP12" s="382">
        <v>1143</v>
      </c>
      <c r="AQ12" s="382">
        <v>622</v>
      </c>
      <c r="AR12" s="382">
        <v>521</v>
      </c>
      <c r="AS12" s="382">
        <v>1007</v>
      </c>
      <c r="AT12" s="382">
        <v>519</v>
      </c>
      <c r="AU12" s="382">
        <v>488</v>
      </c>
      <c r="AV12" s="382">
        <v>1466</v>
      </c>
      <c r="AW12" s="382">
        <v>849</v>
      </c>
      <c r="AX12" s="382">
        <v>617</v>
      </c>
      <c r="AY12" s="382">
        <v>1181</v>
      </c>
      <c r="AZ12" s="382">
        <v>640</v>
      </c>
      <c r="BA12" s="382">
        <v>541</v>
      </c>
      <c r="BB12" s="382">
        <v>1861</v>
      </c>
      <c r="BC12" s="382">
        <v>984</v>
      </c>
      <c r="BD12" s="382">
        <v>877</v>
      </c>
      <c r="BE12" s="173">
        <v>2020</v>
      </c>
    </row>
    <row r="13" spans="1:57" s="34" customFormat="1" ht="21.95" customHeight="1">
      <c r="A13" s="570">
        <v>2021</v>
      </c>
      <c r="B13" s="476">
        <v>33185</v>
      </c>
      <c r="C13" s="476">
        <v>17124</v>
      </c>
      <c r="D13" s="476">
        <v>16061</v>
      </c>
      <c r="E13" s="475">
        <v>8498</v>
      </c>
      <c r="F13" s="475">
        <v>4111</v>
      </c>
      <c r="G13" s="475">
        <v>4387</v>
      </c>
      <c r="H13" s="475">
        <v>2367</v>
      </c>
      <c r="I13" s="475">
        <v>1191</v>
      </c>
      <c r="J13" s="475">
        <v>1176</v>
      </c>
      <c r="K13" s="475">
        <v>1127</v>
      </c>
      <c r="L13" s="475">
        <v>585</v>
      </c>
      <c r="M13" s="475">
        <v>542</v>
      </c>
      <c r="N13" s="475">
        <v>1825</v>
      </c>
      <c r="O13" s="475">
        <v>932</v>
      </c>
      <c r="P13" s="475">
        <v>893</v>
      </c>
      <c r="Q13" s="569">
        <v>2021</v>
      </c>
      <c r="R13" s="570">
        <v>2021</v>
      </c>
      <c r="S13" s="475">
        <v>905</v>
      </c>
      <c r="T13" s="475">
        <v>514</v>
      </c>
      <c r="U13" s="475">
        <v>391</v>
      </c>
      <c r="V13" s="475">
        <v>773</v>
      </c>
      <c r="W13" s="475">
        <v>399</v>
      </c>
      <c r="X13" s="475">
        <v>374</v>
      </c>
      <c r="Y13" s="475">
        <v>499</v>
      </c>
      <c r="Z13" s="475">
        <v>265</v>
      </c>
      <c r="AA13" s="475">
        <v>234</v>
      </c>
      <c r="AB13" s="475">
        <v>360</v>
      </c>
      <c r="AC13" s="475">
        <v>187</v>
      </c>
      <c r="AD13" s="475">
        <v>173</v>
      </c>
      <c r="AE13" s="475">
        <v>8425</v>
      </c>
      <c r="AF13" s="475">
        <v>4359</v>
      </c>
      <c r="AG13" s="475">
        <v>4066</v>
      </c>
      <c r="AH13" s="475">
        <v>816</v>
      </c>
      <c r="AI13" s="475">
        <v>445</v>
      </c>
      <c r="AJ13" s="475">
        <v>371</v>
      </c>
      <c r="AK13" s="569">
        <v>2021</v>
      </c>
      <c r="AL13" s="570">
        <v>2021</v>
      </c>
      <c r="AM13" s="475">
        <v>871</v>
      </c>
      <c r="AN13" s="475">
        <v>458</v>
      </c>
      <c r="AO13" s="475">
        <v>413</v>
      </c>
      <c r="AP13" s="475">
        <v>1199</v>
      </c>
      <c r="AQ13" s="475">
        <v>624</v>
      </c>
      <c r="AR13" s="475">
        <v>575</v>
      </c>
      <c r="AS13" s="475">
        <v>986</v>
      </c>
      <c r="AT13" s="475">
        <v>494</v>
      </c>
      <c r="AU13" s="475">
        <v>492</v>
      </c>
      <c r="AV13" s="475">
        <v>1326</v>
      </c>
      <c r="AW13" s="475">
        <v>762</v>
      </c>
      <c r="AX13" s="475">
        <v>564</v>
      </c>
      <c r="AY13" s="475">
        <v>1261</v>
      </c>
      <c r="AZ13" s="475">
        <v>721</v>
      </c>
      <c r="BA13" s="475">
        <v>540</v>
      </c>
      <c r="BB13" s="475">
        <v>1947</v>
      </c>
      <c r="BC13" s="475">
        <v>1077</v>
      </c>
      <c r="BD13" s="475">
        <v>870</v>
      </c>
      <c r="BE13" s="569">
        <v>2021</v>
      </c>
    </row>
    <row r="14" spans="1:57" s="360" customFormat="1" ht="21.95" customHeight="1">
      <c r="A14" s="477" t="s">
        <v>82</v>
      </c>
      <c r="B14" s="384">
        <v>3254</v>
      </c>
      <c r="C14" s="384">
        <v>1682</v>
      </c>
      <c r="D14" s="384">
        <v>1572</v>
      </c>
      <c r="E14" s="591">
        <v>733</v>
      </c>
      <c r="F14" s="591">
        <v>358</v>
      </c>
      <c r="G14" s="591">
        <v>375</v>
      </c>
      <c r="H14" s="592">
        <v>242</v>
      </c>
      <c r="I14" s="592">
        <v>130</v>
      </c>
      <c r="J14" s="595">
        <v>112</v>
      </c>
      <c r="K14" s="595">
        <v>103</v>
      </c>
      <c r="L14" s="595">
        <v>47</v>
      </c>
      <c r="M14" s="595">
        <v>56</v>
      </c>
      <c r="N14" s="595">
        <v>164</v>
      </c>
      <c r="O14" s="595">
        <v>76</v>
      </c>
      <c r="P14" s="595">
        <v>88</v>
      </c>
      <c r="Q14" s="173" t="s">
        <v>83</v>
      </c>
      <c r="R14" s="477" t="s">
        <v>82</v>
      </c>
      <c r="S14" s="382">
        <v>101</v>
      </c>
      <c r="T14" s="382">
        <v>59</v>
      </c>
      <c r="U14" s="382">
        <v>42</v>
      </c>
      <c r="V14" s="382">
        <v>112</v>
      </c>
      <c r="W14" s="382">
        <v>66</v>
      </c>
      <c r="X14" s="382">
        <v>46</v>
      </c>
      <c r="Y14" s="382">
        <v>56</v>
      </c>
      <c r="Z14" s="382">
        <v>30</v>
      </c>
      <c r="AA14" s="382">
        <v>26</v>
      </c>
      <c r="AB14" s="480">
        <v>48</v>
      </c>
      <c r="AC14" s="480">
        <v>21</v>
      </c>
      <c r="AD14" s="480">
        <v>27</v>
      </c>
      <c r="AE14" s="480">
        <v>843</v>
      </c>
      <c r="AF14" s="480">
        <v>447</v>
      </c>
      <c r="AG14" s="480">
        <v>396</v>
      </c>
      <c r="AH14" s="480">
        <v>84</v>
      </c>
      <c r="AI14" s="480">
        <v>38</v>
      </c>
      <c r="AJ14" s="480">
        <v>46</v>
      </c>
      <c r="AK14" s="173" t="s">
        <v>83</v>
      </c>
      <c r="AL14" s="477" t="s">
        <v>82</v>
      </c>
      <c r="AM14" s="182">
        <v>71</v>
      </c>
      <c r="AN14" s="182">
        <v>31</v>
      </c>
      <c r="AO14" s="182">
        <v>40</v>
      </c>
      <c r="AP14" s="182">
        <v>135</v>
      </c>
      <c r="AQ14" s="182">
        <v>68</v>
      </c>
      <c r="AR14" s="182">
        <v>67</v>
      </c>
      <c r="AS14" s="182">
        <v>84</v>
      </c>
      <c r="AT14" s="182">
        <v>48</v>
      </c>
      <c r="AU14" s="182">
        <v>36</v>
      </c>
      <c r="AV14" s="182">
        <v>158</v>
      </c>
      <c r="AW14" s="182">
        <v>87</v>
      </c>
      <c r="AX14" s="182">
        <v>71</v>
      </c>
      <c r="AY14" s="182">
        <v>114</v>
      </c>
      <c r="AZ14" s="182">
        <v>61</v>
      </c>
      <c r="BA14" s="182">
        <v>53</v>
      </c>
      <c r="BB14" s="182">
        <v>206</v>
      </c>
      <c r="BC14" s="182">
        <v>115</v>
      </c>
      <c r="BD14" s="182">
        <v>91</v>
      </c>
      <c r="BE14" s="173" t="s">
        <v>83</v>
      </c>
    </row>
    <row r="15" spans="1:57" s="360" customFormat="1" ht="21.95" customHeight="1">
      <c r="A15" s="477" t="s">
        <v>84</v>
      </c>
      <c r="B15" s="384">
        <v>3694</v>
      </c>
      <c r="C15" s="384">
        <v>1900</v>
      </c>
      <c r="D15" s="384">
        <v>1794</v>
      </c>
      <c r="E15" s="592">
        <v>991</v>
      </c>
      <c r="F15" s="592">
        <v>486</v>
      </c>
      <c r="G15" s="592">
        <v>505</v>
      </c>
      <c r="H15" s="592">
        <v>320</v>
      </c>
      <c r="I15" s="592">
        <v>175</v>
      </c>
      <c r="J15" s="595">
        <v>145</v>
      </c>
      <c r="K15" s="595">
        <v>121</v>
      </c>
      <c r="L15" s="595">
        <v>66</v>
      </c>
      <c r="M15" s="595">
        <v>55</v>
      </c>
      <c r="N15" s="595">
        <v>229</v>
      </c>
      <c r="O15" s="595">
        <v>113</v>
      </c>
      <c r="P15" s="595">
        <v>116</v>
      </c>
      <c r="Q15" s="173" t="s">
        <v>85</v>
      </c>
      <c r="R15" s="477" t="s">
        <v>84</v>
      </c>
      <c r="S15" s="480">
        <v>113</v>
      </c>
      <c r="T15" s="480">
        <v>59</v>
      </c>
      <c r="U15" s="480">
        <v>54</v>
      </c>
      <c r="V15" s="480">
        <v>83</v>
      </c>
      <c r="W15" s="480">
        <v>44</v>
      </c>
      <c r="X15" s="480">
        <v>39</v>
      </c>
      <c r="Y15" s="480">
        <v>41</v>
      </c>
      <c r="Z15" s="480">
        <v>27</v>
      </c>
      <c r="AA15" s="480">
        <v>14</v>
      </c>
      <c r="AB15" s="480">
        <v>40</v>
      </c>
      <c r="AC15" s="480">
        <v>21</v>
      </c>
      <c r="AD15" s="480">
        <v>19</v>
      </c>
      <c r="AE15" s="480">
        <v>843</v>
      </c>
      <c r="AF15" s="480">
        <v>418</v>
      </c>
      <c r="AG15" s="480">
        <v>425</v>
      </c>
      <c r="AH15" s="480">
        <v>68</v>
      </c>
      <c r="AI15" s="480">
        <v>36</v>
      </c>
      <c r="AJ15" s="480">
        <v>32</v>
      </c>
      <c r="AK15" s="173" t="s">
        <v>85</v>
      </c>
      <c r="AL15" s="477" t="s">
        <v>84</v>
      </c>
      <c r="AM15" s="182">
        <v>96</v>
      </c>
      <c r="AN15" s="182">
        <v>50</v>
      </c>
      <c r="AO15" s="182">
        <v>46</v>
      </c>
      <c r="AP15" s="182">
        <v>118</v>
      </c>
      <c r="AQ15" s="182">
        <v>60</v>
      </c>
      <c r="AR15" s="182">
        <v>58</v>
      </c>
      <c r="AS15" s="182">
        <v>92</v>
      </c>
      <c r="AT15" s="182">
        <v>48</v>
      </c>
      <c r="AU15" s="182">
        <v>44</v>
      </c>
      <c r="AV15" s="182">
        <v>143</v>
      </c>
      <c r="AW15" s="182">
        <v>77</v>
      </c>
      <c r="AX15" s="182">
        <v>66</v>
      </c>
      <c r="AY15" s="182">
        <v>140</v>
      </c>
      <c r="AZ15" s="182">
        <v>80</v>
      </c>
      <c r="BA15" s="182">
        <v>60</v>
      </c>
      <c r="BB15" s="182">
        <v>256</v>
      </c>
      <c r="BC15" s="182">
        <v>140</v>
      </c>
      <c r="BD15" s="182">
        <v>116</v>
      </c>
      <c r="BE15" s="173" t="s">
        <v>85</v>
      </c>
    </row>
    <row r="16" spans="1:57" s="360" customFormat="1" ht="21.95" customHeight="1">
      <c r="A16" s="477" t="s">
        <v>86</v>
      </c>
      <c r="B16" s="384">
        <v>3419</v>
      </c>
      <c r="C16" s="384">
        <v>1762</v>
      </c>
      <c r="D16" s="384">
        <v>1657</v>
      </c>
      <c r="E16" s="592">
        <v>948</v>
      </c>
      <c r="F16" s="592">
        <v>446</v>
      </c>
      <c r="G16" s="592">
        <v>502</v>
      </c>
      <c r="H16" s="592">
        <v>243</v>
      </c>
      <c r="I16" s="592">
        <v>122</v>
      </c>
      <c r="J16" s="595">
        <v>121</v>
      </c>
      <c r="K16" s="595">
        <v>97</v>
      </c>
      <c r="L16" s="595">
        <v>52</v>
      </c>
      <c r="M16" s="595">
        <v>45</v>
      </c>
      <c r="N16" s="595">
        <v>178</v>
      </c>
      <c r="O16" s="595">
        <v>99</v>
      </c>
      <c r="P16" s="595">
        <v>79</v>
      </c>
      <c r="Q16" s="173" t="s">
        <v>87</v>
      </c>
      <c r="R16" s="477" t="s">
        <v>86</v>
      </c>
      <c r="S16" s="480">
        <v>74</v>
      </c>
      <c r="T16" s="480">
        <v>37</v>
      </c>
      <c r="U16" s="480">
        <v>37</v>
      </c>
      <c r="V16" s="480">
        <v>74</v>
      </c>
      <c r="W16" s="480">
        <v>28</v>
      </c>
      <c r="X16" s="480">
        <v>46</v>
      </c>
      <c r="Y16" s="480">
        <v>58</v>
      </c>
      <c r="Z16" s="480">
        <v>32</v>
      </c>
      <c r="AA16" s="480">
        <v>26</v>
      </c>
      <c r="AB16" s="480">
        <v>28</v>
      </c>
      <c r="AC16" s="480">
        <v>17</v>
      </c>
      <c r="AD16" s="480">
        <v>11</v>
      </c>
      <c r="AE16" s="480">
        <v>846</v>
      </c>
      <c r="AF16" s="480">
        <v>445</v>
      </c>
      <c r="AG16" s="480">
        <v>401</v>
      </c>
      <c r="AH16" s="480">
        <v>62</v>
      </c>
      <c r="AI16" s="480">
        <v>32</v>
      </c>
      <c r="AJ16" s="480">
        <v>30</v>
      </c>
      <c r="AK16" s="173" t="s">
        <v>87</v>
      </c>
      <c r="AL16" s="477" t="s">
        <v>86</v>
      </c>
      <c r="AM16" s="182">
        <v>90</v>
      </c>
      <c r="AN16" s="182">
        <v>46</v>
      </c>
      <c r="AO16" s="182">
        <v>44</v>
      </c>
      <c r="AP16" s="182">
        <v>117</v>
      </c>
      <c r="AQ16" s="182">
        <v>63</v>
      </c>
      <c r="AR16" s="182">
        <v>54</v>
      </c>
      <c r="AS16" s="182">
        <v>137</v>
      </c>
      <c r="AT16" s="182">
        <v>55</v>
      </c>
      <c r="AU16" s="182">
        <v>82</v>
      </c>
      <c r="AV16" s="182">
        <v>134</v>
      </c>
      <c r="AW16" s="182">
        <v>88</v>
      </c>
      <c r="AX16" s="182">
        <v>46</v>
      </c>
      <c r="AY16" s="182">
        <v>140</v>
      </c>
      <c r="AZ16" s="182">
        <v>90</v>
      </c>
      <c r="BA16" s="182">
        <v>50</v>
      </c>
      <c r="BB16" s="182">
        <v>193</v>
      </c>
      <c r="BC16" s="182">
        <v>110</v>
      </c>
      <c r="BD16" s="182">
        <v>83</v>
      </c>
      <c r="BE16" s="173" t="s">
        <v>87</v>
      </c>
    </row>
    <row r="17" spans="1:57" s="360" customFormat="1" ht="21.95" customHeight="1">
      <c r="A17" s="477" t="s">
        <v>88</v>
      </c>
      <c r="B17" s="384">
        <v>2361</v>
      </c>
      <c r="C17" s="384">
        <v>1215</v>
      </c>
      <c r="D17" s="384">
        <v>1146</v>
      </c>
      <c r="E17" s="592">
        <v>624</v>
      </c>
      <c r="F17" s="592">
        <v>303</v>
      </c>
      <c r="G17" s="592">
        <v>321</v>
      </c>
      <c r="H17" s="592">
        <v>155</v>
      </c>
      <c r="I17" s="592">
        <v>76</v>
      </c>
      <c r="J17" s="595">
        <v>79</v>
      </c>
      <c r="K17" s="595">
        <v>81</v>
      </c>
      <c r="L17" s="595">
        <v>35</v>
      </c>
      <c r="M17" s="595">
        <v>46</v>
      </c>
      <c r="N17" s="595">
        <v>124</v>
      </c>
      <c r="O17" s="595">
        <v>66</v>
      </c>
      <c r="P17" s="595">
        <v>58</v>
      </c>
      <c r="Q17" s="173" t="s">
        <v>89</v>
      </c>
      <c r="R17" s="477" t="s">
        <v>88</v>
      </c>
      <c r="S17" s="480">
        <v>50</v>
      </c>
      <c r="T17" s="480">
        <v>30</v>
      </c>
      <c r="U17" s="480">
        <v>20</v>
      </c>
      <c r="V17" s="480">
        <v>62</v>
      </c>
      <c r="W17" s="480">
        <v>31</v>
      </c>
      <c r="X17" s="480">
        <v>31</v>
      </c>
      <c r="Y17" s="480">
        <v>35</v>
      </c>
      <c r="Z17" s="480">
        <v>16</v>
      </c>
      <c r="AA17" s="480">
        <v>19</v>
      </c>
      <c r="AB17" s="480">
        <v>33</v>
      </c>
      <c r="AC17" s="480">
        <v>17</v>
      </c>
      <c r="AD17" s="480">
        <v>16</v>
      </c>
      <c r="AE17" s="480">
        <v>591</v>
      </c>
      <c r="AF17" s="480">
        <v>313</v>
      </c>
      <c r="AG17" s="480">
        <v>278</v>
      </c>
      <c r="AH17" s="480">
        <v>61</v>
      </c>
      <c r="AI17" s="480">
        <v>35</v>
      </c>
      <c r="AJ17" s="480">
        <v>26</v>
      </c>
      <c r="AK17" s="173" t="s">
        <v>89</v>
      </c>
      <c r="AL17" s="477" t="s">
        <v>88</v>
      </c>
      <c r="AM17" s="182">
        <v>50</v>
      </c>
      <c r="AN17" s="182">
        <v>29</v>
      </c>
      <c r="AO17" s="182">
        <v>21</v>
      </c>
      <c r="AP17" s="182">
        <v>93</v>
      </c>
      <c r="AQ17" s="182">
        <v>41</v>
      </c>
      <c r="AR17" s="182">
        <v>52</v>
      </c>
      <c r="AS17" s="182">
        <v>88</v>
      </c>
      <c r="AT17" s="182">
        <v>45</v>
      </c>
      <c r="AU17" s="182">
        <v>43</v>
      </c>
      <c r="AV17" s="182">
        <v>88</v>
      </c>
      <c r="AW17" s="182">
        <v>57</v>
      </c>
      <c r="AX17" s="182">
        <v>31</v>
      </c>
      <c r="AY17" s="182">
        <v>94</v>
      </c>
      <c r="AZ17" s="182">
        <v>49</v>
      </c>
      <c r="BA17" s="182">
        <v>45</v>
      </c>
      <c r="BB17" s="182">
        <v>132</v>
      </c>
      <c r="BC17" s="182">
        <v>72</v>
      </c>
      <c r="BD17" s="182">
        <v>60</v>
      </c>
      <c r="BE17" s="173" t="s">
        <v>89</v>
      </c>
    </row>
    <row r="18" spans="1:57" s="360" customFormat="1" ht="21.95" customHeight="1">
      <c r="A18" s="477" t="s">
        <v>90</v>
      </c>
      <c r="B18" s="384">
        <v>2278</v>
      </c>
      <c r="C18" s="384">
        <v>1180</v>
      </c>
      <c r="D18" s="384">
        <v>1098</v>
      </c>
      <c r="E18" s="592">
        <v>595</v>
      </c>
      <c r="F18" s="592">
        <v>294</v>
      </c>
      <c r="G18" s="592">
        <v>301</v>
      </c>
      <c r="H18" s="592">
        <v>158</v>
      </c>
      <c r="I18" s="592">
        <v>81</v>
      </c>
      <c r="J18" s="595">
        <v>77</v>
      </c>
      <c r="K18" s="595">
        <v>83</v>
      </c>
      <c r="L18" s="595">
        <v>43</v>
      </c>
      <c r="M18" s="595">
        <v>40</v>
      </c>
      <c r="N18" s="595">
        <v>97</v>
      </c>
      <c r="O18" s="595">
        <v>51</v>
      </c>
      <c r="P18" s="595">
        <v>46</v>
      </c>
      <c r="Q18" s="173" t="s">
        <v>91</v>
      </c>
      <c r="R18" s="477" t="s">
        <v>90</v>
      </c>
      <c r="S18" s="480">
        <v>54</v>
      </c>
      <c r="T18" s="480">
        <v>31</v>
      </c>
      <c r="U18" s="480">
        <v>23</v>
      </c>
      <c r="V18" s="480">
        <v>49</v>
      </c>
      <c r="W18" s="480">
        <v>27</v>
      </c>
      <c r="X18" s="480">
        <v>22</v>
      </c>
      <c r="Y18" s="480">
        <v>49</v>
      </c>
      <c r="Z18" s="480">
        <v>22</v>
      </c>
      <c r="AA18" s="480">
        <v>27</v>
      </c>
      <c r="AB18" s="480">
        <v>14</v>
      </c>
      <c r="AC18" s="480">
        <v>6</v>
      </c>
      <c r="AD18" s="480">
        <v>8</v>
      </c>
      <c r="AE18" s="480">
        <v>617</v>
      </c>
      <c r="AF18" s="480">
        <v>316</v>
      </c>
      <c r="AG18" s="480">
        <v>301</v>
      </c>
      <c r="AH18" s="480">
        <v>47</v>
      </c>
      <c r="AI18" s="480">
        <v>28</v>
      </c>
      <c r="AJ18" s="480">
        <v>19</v>
      </c>
      <c r="AK18" s="173" t="s">
        <v>91</v>
      </c>
      <c r="AL18" s="477" t="s">
        <v>90</v>
      </c>
      <c r="AM18" s="182">
        <v>61</v>
      </c>
      <c r="AN18" s="182">
        <v>31</v>
      </c>
      <c r="AO18" s="182">
        <v>30</v>
      </c>
      <c r="AP18" s="182">
        <v>83</v>
      </c>
      <c r="AQ18" s="182">
        <v>45</v>
      </c>
      <c r="AR18" s="182">
        <v>38</v>
      </c>
      <c r="AS18" s="182">
        <v>60</v>
      </c>
      <c r="AT18" s="182">
        <v>28</v>
      </c>
      <c r="AU18" s="182">
        <v>32</v>
      </c>
      <c r="AV18" s="182">
        <v>99</v>
      </c>
      <c r="AW18" s="182">
        <v>56</v>
      </c>
      <c r="AX18" s="182">
        <v>43</v>
      </c>
      <c r="AY18" s="182">
        <v>77</v>
      </c>
      <c r="AZ18" s="182">
        <v>42</v>
      </c>
      <c r="BA18" s="182">
        <v>35</v>
      </c>
      <c r="BB18" s="182">
        <v>135</v>
      </c>
      <c r="BC18" s="182">
        <v>79</v>
      </c>
      <c r="BD18" s="182">
        <v>56</v>
      </c>
      <c r="BE18" s="173" t="s">
        <v>91</v>
      </c>
    </row>
    <row r="19" spans="1:57" s="360" customFormat="1" ht="21.95" customHeight="1">
      <c r="A19" s="477" t="s">
        <v>92</v>
      </c>
      <c r="B19" s="384">
        <v>2282</v>
      </c>
      <c r="C19" s="384">
        <v>1165</v>
      </c>
      <c r="D19" s="384">
        <v>1117</v>
      </c>
      <c r="E19" s="592">
        <v>630</v>
      </c>
      <c r="F19" s="592">
        <v>286</v>
      </c>
      <c r="G19" s="592">
        <v>344</v>
      </c>
      <c r="H19" s="592">
        <v>154</v>
      </c>
      <c r="I19" s="592">
        <v>67</v>
      </c>
      <c r="J19" s="595">
        <v>87</v>
      </c>
      <c r="K19" s="595">
        <v>105</v>
      </c>
      <c r="L19" s="595">
        <v>53</v>
      </c>
      <c r="M19" s="595">
        <v>52</v>
      </c>
      <c r="N19" s="595">
        <v>106</v>
      </c>
      <c r="O19" s="595">
        <v>50</v>
      </c>
      <c r="P19" s="595">
        <v>56</v>
      </c>
      <c r="Q19" s="173" t="s">
        <v>93</v>
      </c>
      <c r="R19" s="477" t="s">
        <v>92</v>
      </c>
      <c r="S19" s="480">
        <v>65</v>
      </c>
      <c r="T19" s="480">
        <v>42</v>
      </c>
      <c r="U19" s="480">
        <v>23</v>
      </c>
      <c r="V19" s="480">
        <v>58</v>
      </c>
      <c r="W19" s="480">
        <v>34</v>
      </c>
      <c r="X19" s="480">
        <v>24</v>
      </c>
      <c r="Y19" s="480">
        <v>33</v>
      </c>
      <c r="Z19" s="480">
        <v>14</v>
      </c>
      <c r="AA19" s="480">
        <v>19</v>
      </c>
      <c r="AB19" s="480">
        <v>26</v>
      </c>
      <c r="AC19" s="480">
        <v>15</v>
      </c>
      <c r="AD19" s="480">
        <v>11</v>
      </c>
      <c r="AE19" s="480">
        <v>538</v>
      </c>
      <c r="AF19" s="480">
        <v>283</v>
      </c>
      <c r="AG19" s="480">
        <v>255</v>
      </c>
      <c r="AH19" s="480">
        <v>59</v>
      </c>
      <c r="AI19" s="480">
        <v>32</v>
      </c>
      <c r="AJ19" s="480">
        <v>27</v>
      </c>
      <c r="AK19" s="173" t="s">
        <v>93</v>
      </c>
      <c r="AL19" s="477" t="s">
        <v>92</v>
      </c>
      <c r="AM19" s="182">
        <v>73</v>
      </c>
      <c r="AN19" s="182">
        <v>34</v>
      </c>
      <c r="AO19" s="182">
        <v>39</v>
      </c>
      <c r="AP19" s="182">
        <v>58</v>
      </c>
      <c r="AQ19" s="182">
        <v>37</v>
      </c>
      <c r="AR19" s="182">
        <v>21</v>
      </c>
      <c r="AS19" s="182">
        <v>75</v>
      </c>
      <c r="AT19" s="182">
        <v>40</v>
      </c>
      <c r="AU19" s="182">
        <v>35</v>
      </c>
      <c r="AV19" s="182">
        <v>78</v>
      </c>
      <c r="AW19" s="182">
        <v>50</v>
      </c>
      <c r="AX19" s="182">
        <v>28</v>
      </c>
      <c r="AY19" s="182">
        <v>97</v>
      </c>
      <c r="AZ19" s="182">
        <v>58</v>
      </c>
      <c r="BA19" s="182">
        <v>39</v>
      </c>
      <c r="BB19" s="182">
        <v>127</v>
      </c>
      <c r="BC19" s="182">
        <v>70</v>
      </c>
      <c r="BD19" s="182">
        <v>57</v>
      </c>
      <c r="BE19" s="173" t="s">
        <v>93</v>
      </c>
    </row>
    <row r="20" spans="1:57" s="360" customFormat="1" ht="21.95" customHeight="1">
      <c r="A20" s="477" t="s">
        <v>94</v>
      </c>
      <c r="B20" s="384">
        <v>2563</v>
      </c>
      <c r="C20" s="384">
        <v>1359</v>
      </c>
      <c r="D20" s="384">
        <v>1204</v>
      </c>
      <c r="E20" s="592">
        <v>663</v>
      </c>
      <c r="F20" s="592">
        <v>335</v>
      </c>
      <c r="G20" s="592">
        <v>328</v>
      </c>
      <c r="H20" s="592">
        <v>182</v>
      </c>
      <c r="I20" s="592">
        <v>102</v>
      </c>
      <c r="J20" s="595">
        <v>80</v>
      </c>
      <c r="K20" s="595">
        <v>76</v>
      </c>
      <c r="L20" s="595">
        <v>45</v>
      </c>
      <c r="M20" s="595">
        <v>31</v>
      </c>
      <c r="N20" s="753">
        <v>148</v>
      </c>
      <c r="O20" s="595">
        <v>78</v>
      </c>
      <c r="P20" s="595">
        <v>70</v>
      </c>
      <c r="Q20" s="173" t="s">
        <v>95</v>
      </c>
      <c r="R20" s="477" t="s">
        <v>94</v>
      </c>
      <c r="S20" s="480">
        <v>63</v>
      </c>
      <c r="T20" s="480">
        <v>38</v>
      </c>
      <c r="U20" s="480">
        <v>25</v>
      </c>
      <c r="V20" s="480">
        <v>55</v>
      </c>
      <c r="W20" s="480">
        <v>33</v>
      </c>
      <c r="X20" s="480">
        <v>22</v>
      </c>
      <c r="Y20" s="480">
        <v>43</v>
      </c>
      <c r="Z20" s="480">
        <v>23</v>
      </c>
      <c r="AA20" s="480">
        <v>20</v>
      </c>
      <c r="AB20" s="480">
        <v>29</v>
      </c>
      <c r="AC20" s="480">
        <v>16</v>
      </c>
      <c r="AD20" s="480">
        <v>13</v>
      </c>
      <c r="AE20" s="480">
        <v>672</v>
      </c>
      <c r="AF20" s="480">
        <v>354</v>
      </c>
      <c r="AG20" s="480">
        <v>318</v>
      </c>
      <c r="AH20" s="480">
        <v>69</v>
      </c>
      <c r="AI20" s="480">
        <v>34</v>
      </c>
      <c r="AJ20" s="480">
        <v>35</v>
      </c>
      <c r="AK20" s="173" t="s">
        <v>95</v>
      </c>
      <c r="AL20" s="477" t="s">
        <v>94</v>
      </c>
      <c r="AM20" s="182">
        <v>71</v>
      </c>
      <c r="AN20" s="182">
        <v>32</v>
      </c>
      <c r="AO20" s="182">
        <v>39</v>
      </c>
      <c r="AP20" s="182">
        <v>87</v>
      </c>
      <c r="AQ20" s="182">
        <v>45</v>
      </c>
      <c r="AR20" s="182">
        <v>42</v>
      </c>
      <c r="AS20" s="182">
        <v>66</v>
      </c>
      <c r="AT20" s="182">
        <v>39</v>
      </c>
      <c r="AU20" s="182">
        <v>27</v>
      </c>
      <c r="AV20" s="182">
        <v>105</v>
      </c>
      <c r="AW20" s="182">
        <v>57</v>
      </c>
      <c r="AX20" s="182">
        <v>48</v>
      </c>
      <c r="AY20" s="182">
        <v>100</v>
      </c>
      <c r="AZ20" s="182">
        <v>52</v>
      </c>
      <c r="BA20" s="182">
        <v>48</v>
      </c>
      <c r="BB20" s="182">
        <v>134</v>
      </c>
      <c r="BC20" s="182">
        <v>76</v>
      </c>
      <c r="BD20" s="182">
        <v>58</v>
      </c>
      <c r="BE20" s="173" t="s">
        <v>95</v>
      </c>
    </row>
    <row r="21" spans="1:57" s="360" customFormat="1" ht="21.95" customHeight="1">
      <c r="A21" s="477" t="s">
        <v>96</v>
      </c>
      <c r="B21" s="384">
        <v>2955</v>
      </c>
      <c r="C21" s="384">
        <v>1460</v>
      </c>
      <c r="D21" s="384">
        <v>1495</v>
      </c>
      <c r="E21" s="592">
        <v>769</v>
      </c>
      <c r="F21" s="592">
        <v>347</v>
      </c>
      <c r="G21" s="592">
        <v>422</v>
      </c>
      <c r="H21" s="592">
        <v>212</v>
      </c>
      <c r="I21" s="592">
        <v>96</v>
      </c>
      <c r="J21" s="595">
        <v>116</v>
      </c>
      <c r="K21" s="595">
        <v>93</v>
      </c>
      <c r="L21" s="595">
        <v>47</v>
      </c>
      <c r="M21" s="595">
        <v>46</v>
      </c>
      <c r="N21" s="595">
        <v>157</v>
      </c>
      <c r="O21" s="595">
        <v>79</v>
      </c>
      <c r="P21" s="595">
        <v>78</v>
      </c>
      <c r="Q21" s="173" t="s">
        <v>97</v>
      </c>
      <c r="R21" s="477" t="s">
        <v>96</v>
      </c>
      <c r="S21" s="480">
        <v>74</v>
      </c>
      <c r="T21" s="480">
        <v>43</v>
      </c>
      <c r="U21" s="480">
        <v>31</v>
      </c>
      <c r="V21" s="480">
        <v>52</v>
      </c>
      <c r="W21" s="480">
        <v>24</v>
      </c>
      <c r="X21" s="480">
        <v>28</v>
      </c>
      <c r="Y21" s="480">
        <v>35</v>
      </c>
      <c r="Z21" s="480">
        <v>25</v>
      </c>
      <c r="AA21" s="480">
        <v>10</v>
      </c>
      <c r="AB21" s="480">
        <v>31</v>
      </c>
      <c r="AC21" s="480">
        <v>15</v>
      </c>
      <c r="AD21" s="480">
        <v>16</v>
      </c>
      <c r="AE21" s="480">
        <v>842</v>
      </c>
      <c r="AF21" s="480">
        <v>439</v>
      </c>
      <c r="AG21" s="480">
        <v>403</v>
      </c>
      <c r="AH21" s="480">
        <v>74</v>
      </c>
      <c r="AI21" s="480">
        <v>40</v>
      </c>
      <c r="AJ21" s="480">
        <v>34</v>
      </c>
      <c r="AK21" s="173" t="s">
        <v>97</v>
      </c>
      <c r="AL21" s="477" t="s">
        <v>96</v>
      </c>
      <c r="AM21" s="182">
        <v>75</v>
      </c>
      <c r="AN21" s="182">
        <v>40</v>
      </c>
      <c r="AO21" s="182">
        <v>35</v>
      </c>
      <c r="AP21" s="182">
        <v>126</v>
      </c>
      <c r="AQ21" s="182">
        <v>54</v>
      </c>
      <c r="AR21" s="182">
        <v>72</v>
      </c>
      <c r="AS21" s="182">
        <v>73</v>
      </c>
      <c r="AT21" s="182">
        <v>36</v>
      </c>
      <c r="AU21" s="182">
        <v>37</v>
      </c>
      <c r="AV21" s="182">
        <v>113</v>
      </c>
      <c r="AW21" s="182">
        <v>59</v>
      </c>
      <c r="AX21" s="182">
        <v>54</v>
      </c>
      <c r="AY21" s="182">
        <v>77</v>
      </c>
      <c r="AZ21" s="182">
        <v>41</v>
      </c>
      <c r="BA21" s="182">
        <v>36</v>
      </c>
      <c r="BB21" s="182">
        <v>152</v>
      </c>
      <c r="BC21" s="182">
        <v>75</v>
      </c>
      <c r="BD21" s="182">
        <v>77</v>
      </c>
      <c r="BE21" s="173" t="s">
        <v>97</v>
      </c>
    </row>
    <row r="22" spans="1:57" s="360" customFormat="1" ht="21.95" customHeight="1">
      <c r="A22" s="477" t="s">
        <v>98</v>
      </c>
      <c r="B22" s="384">
        <v>3010</v>
      </c>
      <c r="C22" s="384">
        <v>1580</v>
      </c>
      <c r="D22" s="384">
        <v>1430</v>
      </c>
      <c r="E22" s="592">
        <v>737</v>
      </c>
      <c r="F22" s="592">
        <v>363</v>
      </c>
      <c r="G22" s="592">
        <v>374</v>
      </c>
      <c r="H22" s="592">
        <v>192</v>
      </c>
      <c r="I22" s="592">
        <v>103</v>
      </c>
      <c r="J22" s="595">
        <v>89</v>
      </c>
      <c r="K22" s="595">
        <v>127</v>
      </c>
      <c r="L22" s="595">
        <v>70</v>
      </c>
      <c r="M22" s="595">
        <v>57</v>
      </c>
      <c r="N22" s="595">
        <v>178</v>
      </c>
      <c r="O22" s="595">
        <v>89</v>
      </c>
      <c r="P22" s="595">
        <v>89</v>
      </c>
      <c r="Q22" s="173" t="s">
        <v>99</v>
      </c>
      <c r="R22" s="477" t="s">
        <v>98</v>
      </c>
      <c r="S22" s="480">
        <v>105</v>
      </c>
      <c r="T22" s="480">
        <v>59</v>
      </c>
      <c r="U22" s="480">
        <v>46</v>
      </c>
      <c r="V22" s="480">
        <v>75</v>
      </c>
      <c r="W22" s="480">
        <v>36</v>
      </c>
      <c r="X22" s="480">
        <v>39</v>
      </c>
      <c r="Y22" s="480">
        <v>45</v>
      </c>
      <c r="Z22" s="480">
        <v>25</v>
      </c>
      <c r="AA22" s="480">
        <v>20</v>
      </c>
      <c r="AB22" s="480">
        <v>27</v>
      </c>
      <c r="AC22" s="480">
        <v>19</v>
      </c>
      <c r="AD22" s="480">
        <v>8</v>
      </c>
      <c r="AE22" s="480">
        <v>766</v>
      </c>
      <c r="AF22" s="480">
        <v>408</v>
      </c>
      <c r="AG22" s="480">
        <v>358</v>
      </c>
      <c r="AH22" s="480">
        <v>86</v>
      </c>
      <c r="AI22" s="480">
        <v>54</v>
      </c>
      <c r="AJ22" s="480">
        <v>32</v>
      </c>
      <c r="AK22" s="173" t="s">
        <v>99</v>
      </c>
      <c r="AL22" s="477" t="s">
        <v>98</v>
      </c>
      <c r="AM22" s="182">
        <v>77</v>
      </c>
      <c r="AN22" s="182">
        <v>44</v>
      </c>
      <c r="AO22" s="182">
        <v>33</v>
      </c>
      <c r="AP22" s="182">
        <v>101</v>
      </c>
      <c r="AQ22" s="182">
        <v>60</v>
      </c>
      <c r="AR22" s="182">
        <v>41</v>
      </c>
      <c r="AS22" s="182">
        <v>73</v>
      </c>
      <c r="AT22" s="182">
        <v>39</v>
      </c>
      <c r="AU22" s="182">
        <v>34</v>
      </c>
      <c r="AV22" s="182">
        <v>116</v>
      </c>
      <c r="AW22" s="182">
        <v>59</v>
      </c>
      <c r="AX22" s="182">
        <v>57</v>
      </c>
      <c r="AY22" s="182">
        <v>120</v>
      </c>
      <c r="AZ22" s="182">
        <v>66</v>
      </c>
      <c r="BA22" s="182">
        <v>54</v>
      </c>
      <c r="BB22" s="182">
        <v>185</v>
      </c>
      <c r="BC22" s="182">
        <v>86</v>
      </c>
      <c r="BD22" s="182">
        <v>99</v>
      </c>
      <c r="BE22" s="173" t="s">
        <v>99</v>
      </c>
    </row>
    <row r="23" spans="1:57" s="360" customFormat="1" ht="21.95" customHeight="1">
      <c r="A23" s="477" t="s">
        <v>100</v>
      </c>
      <c r="B23" s="384">
        <v>2133</v>
      </c>
      <c r="C23" s="384">
        <v>1148</v>
      </c>
      <c r="D23" s="384">
        <v>985</v>
      </c>
      <c r="E23" s="592">
        <v>537</v>
      </c>
      <c r="F23" s="592">
        <v>273</v>
      </c>
      <c r="G23" s="592">
        <v>264</v>
      </c>
      <c r="H23" s="592">
        <v>137</v>
      </c>
      <c r="I23" s="592">
        <v>67</v>
      </c>
      <c r="J23" s="595">
        <v>70</v>
      </c>
      <c r="K23" s="595">
        <v>78</v>
      </c>
      <c r="L23" s="595">
        <v>40</v>
      </c>
      <c r="M23" s="595">
        <v>38</v>
      </c>
      <c r="N23" s="595">
        <v>127</v>
      </c>
      <c r="O23" s="595">
        <v>67</v>
      </c>
      <c r="P23" s="595">
        <v>60</v>
      </c>
      <c r="Q23" s="173" t="s">
        <v>101</v>
      </c>
      <c r="R23" s="477" t="s">
        <v>100</v>
      </c>
      <c r="S23" s="480">
        <v>54</v>
      </c>
      <c r="T23" s="480">
        <v>30</v>
      </c>
      <c r="U23" s="480">
        <v>24</v>
      </c>
      <c r="V23" s="480">
        <v>43</v>
      </c>
      <c r="W23" s="480">
        <v>26</v>
      </c>
      <c r="X23" s="480">
        <v>17</v>
      </c>
      <c r="Y23" s="480">
        <v>23</v>
      </c>
      <c r="Z23" s="480">
        <v>11</v>
      </c>
      <c r="AA23" s="480">
        <v>12</v>
      </c>
      <c r="AB23" s="480">
        <v>23</v>
      </c>
      <c r="AC23" s="480">
        <v>12</v>
      </c>
      <c r="AD23" s="480">
        <v>11</v>
      </c>
      <c r="AE23" s="480">
        <v>517</v>
      </c>
      <c r="AF23" s="480">
        <v>267</v>
      </c>
      <c r="AG23" s="480">
        <v>250</v>
      </c>
      <c r="AH23" s="480">
        <v>65</v>
      </c>
      <c r="AI23" s="480">
        <v>37</v>
      </c>
      <c r="AJ23" s="480">
        <v>28</v>
      </c>
      <c r="AK23" s="173" t="s">
        <v>101</v>
      </c>
      <c r="AL23" s="477" t="s">
        <v>100</v>
      </c>
      <c r="AM23" s="182">
        <v>57</v>
      </c>
      <c r="AN23" s="182">
        <v>35</v>
      </c>
      <c r="AO23" s="182">
        <v>22</v>
      </c>
      <c r="AP23" s="182">
        <v>80</v>
      </c>
      <c r="AQ23" s="182">
        <v>40</v>
      </c>
      <c r="AR23" s="182">
        <v>40</v>
      </c>
      <c r="AS23" s="182">
        <v>73</v>
      </c>
      <c r="AT23" s="182">
        <v>38</v>
      </c>
      <c r="AU23" s="182">
        <v>35</v>
      </c>
      <c r="AV23" s="182">
        <v>80</v>
      </c>
      <c r="AW23" s="182">
        <v>48</v>
      </c>
      <c r="AX23" s="182">
        <v>32</v>
      </c>
      <c r="AY23" s="182">
        <v>92</v>
      </c>
      <c r="AZ23" s="182">
        <v>58</v>
      </c>
      <c r="BA23" s="182">
        <v>34</v>
      </c>
      <c r="BB23" s="182">
        <v>147</v>
      </c>
      <c r="BC23" s="182">
        <v>99</v>
      </c>
      <c r="BD23" s="182">
        <v>48</v>
      </c>
      <c r="BE23" s="173" t="s">
        <v>101</v>
      </c>
    </row>
    <row r="24" spans="1:57" s="360" customFormat="1" ht="21.95" customHeight="1">
      <c r="A24" s="477" t="s">
        <v>102</v>
      </c>
      <c r="B24" s="384">
        <v>2311</v>
      </c>
      <c r="C24" s="384">
        <v>1167</v>
      </c>
      <c r="D24" s="384">
        <v>1144</v>
      </c>
      <c r="E24" s="592">
        <v>608</v>
      </c>
      <c r="F24" s="592">
        <v>290</v>
      </c>
      <c r="G24" s="592">
        <v>318</v>
      </c>
      <c r="H24" s="592">
        <v>159</v>
      </c>
      <c r="I24" s="592">
        <v>73</v>
      </c>
      <c r="J24" s="595">
        <v>86</v>
      </c>
      <c r="K24" s="595">
        <v>74</v>
      </c>
      <c r="L24" s="595">
        <v>39</v>
      </c>
      <c r="M24" s="595">
        <v>35</v>
      </c>
      <c r="N24" s="595">
        <v>157</v>
      </c>
      <c r="O24" s="595">
        <v>80</v>
      </c>
      <c r="P24" s="595">
        <v>77</v>
      </c>
      <c r="Q24" s="157" t="s">
        <v>103</v>
      </c>
      <c r="R24" s="477" t="s">
        <v>102</v>
      </c>
      <c r="S24" s="480">
        <v>63</v>
      </c>
      <c r="T24" s="480">
        <v>34</v>
      </c>
      <c r="U24" s="480">
        <v>29</v>
      </c>
      <c r="V24" s="480">
        <v>44</v>
      </c>
      <c r="W24" s="480">
        <v>19</v>
      </c>
      <c r="X24" s="480">
        <v>25</v>
      </c>
      <c r="Y24" s="480">
        <v>40</v>
      </c>
      <c r="Z24" s="480">
        <v>21</v>
      </c>
      <c r="AA24" s="480">
        <v>19</v>
      </c>
      <c r="AB24" s="480">
        <v>32</v>
      </c>
      <c r="AC24" s="480">
        <v>16</v>
      </c>
      <c r="AD24" s="480">
        <v>16</v>
      </c>
      <c r="AE24" s="480">
        <v>573</v>
      </c>
      <c r="AF24" s="480">
        <v>291</v>
      </c>
      <c r="AG24" s="480">
        <v>282</v>
      </c>
      <c r="AH24" s="480">
        <v>59</v>
      </c>
      <c r="AI24" s="480">
        <v>30</v>
      </c>
      <c r="AJ24" s="480">
        <v>29</v>
      </c>
      <c r="AK24" s="157" t="s">
        <v>103</v>
      </c>
      <c r="AL24" s="477" t="s">
        <v>102</v>
      </c>
      <c r="AM24" s="182">
        <v>64</v>
      </c>
      <c r="AN24" s="182">
        <v>30</v>
      </c>
      <c r="AO24" s="182">
        <v>34</v>
      </c>
      <c r="AP24" s="182">
        <v>80</v>
      </c>
      <c r="AQ24" s="182">
        <v>47</v>
      </c>
      <c r="AR24" s="182">
        <v>33</v>
      </c>
      <c r="AS24" s="182">
        <v>88</v>
      </c>
      <c r="AT24" s="182">
        <v>35</v>
      </c>
      <c r="AU24" s="182">
        <v>53</v>
      </c>
      <c r="AV24" s="182">
        <v>72</v>
      </c>
      <c r="AW24" s="182">
        <v>40</v>
      </c>
      <c r="AX24" s="182">
        <v>32</v>
      </c>
      <c r="AY24" s="182">
        <v>84</v>
      </c>
      <c r="AZ24" s="182">
        <v>51</v>
      </c>
      <c r="BA24" s="182">
        <v>33</v>
      </c>
      <c r="BB24" s="182">
        <v>114</v>
      </c>
      <c r="BC24" s="182">
        <v>71</v>
      </c>
      <c r="BD24" s="182">
        <v>43</v>
      </c>
      <c r="BE24" s="157" t="s">
        <v>103</v>
      </c>
    </row>
    <row r="25" spans="1:57" s="360" customFormat="1" ht="21.95" customHeight="1">
      <c r="A25" s="478" t="s">
        <v>104</v>
      </c>
      <c r="B25" s="758">
        <v>2925</v>
      </c>
      <c r="C25" s="755">
        <v>1506</v>
      </c>
      <c r="D25" s="755">
        <v>1419</v>
      </c>
      <c r="E25" s="593">
        <v>663</v>
      </c>
      <c r="F25" s="593">
        <v>330</v>
      </c>
      <c r="G25" s="593">
        <v>333</v>
      </c>
      <c r="H25" s="593">
        <v>213</v>
      </c>
      <c r="I25" s="593">
        <v>99</v>
      </c>
      <c r="J25" s="596">
        <v>114</v>
      </c>
      <c r="K25" s="596">
        <v>89</v>
      </c>
      <c r="L25" s="596">
        <v>48</v>
      </c>
      <c r="M25" s="596">
        <v>41</v>
      </c>
      <c r="N25" s="596">
        <v>160</v>
      </c>
      <c r="O25" s="596">
        <v>84</v>
      </c>
      <c r="P25" s="596">
        <v>76</v>
      </c>
      <c r="Q25" s="177" t="s">
        <v>105</v>
      </c>
      <c r="R25" s="478" t="s">
        <v>104</v>
      </c>
      <c r="S25" s="481">
        <v>89</v>
      </c>
      <c r="T25" s="481">
        <v>52</v>
      </c>
      <c r="U25" s="481">
        <v>37</v>
      </c>
      <c r="V25" s="481">
        <v>66</v>
      </c>
      <c r="W25" s="481">
        <v>31</v>
      </c>
      <c r="X25" s="481">
        <v>35</v>
      </c>
      <c r="Y25" s="481">
        <v>41</v>
      </c>
      <c r="Z25" s="481">
        <v>19</v>
      </c>
      <c r="AA25" s="481">
        <v>22</v>
      </c>
      <c r="AB25" s="481">
        <v>29</v>
      </c>
      <c r="AC25" s="481">
        <v>12</v>
      </c>
      <c r="AD25" s="481">
        <v>17</v>
      </c>
      <c r="AE25" s="481">
        <v>777</v>
      </c>
      <c r="AF25" s="481">
        <v>378</v>
      </c>
      <c r="AG25" s="481">
        <v>399</v>
      </c>
      <c r="AH25" s="481">
        <v>82</v>
      </c>
      <c r="AI25" s="481">
        <v>49</v>
      </c>
      <c r="AJ25" s="481">
        <v>33</v>
      </c>
      <c r="AK25" s="177" t="s">
        <v>105</v>
      </c>
      <c r="AL25" s="478" t="s">
        <v>104</v>
      </c>
      <c r="AM25" s="479">
        <v>86</v>
      </c>
      <c r="AN25" s="479">
        <v>56</v>
      </c>
      <c r="AO25" s="479">
        <v>30</v>
      </c>
      <c r="AP25" s="479">
        <v>121</v>
      </c>
      <c r="AQ25" s="479">
        <v>64</v>
      </c>
      <c r="AR25" s="479">
        <v>57</v>
      </c>
      <c r="AS25" s="479">
        <v>77</v>
      </c>
      <c r="AT25" s="479">
        <v>43</v>
      </c>
      <c r="AU25" s="479">
        <v>34</v>
      </c>
      <c r="AV25" s="479">
        <v>140</v>
      </c>
      <c r="AW25" s="479">
        <v>84</v>
      </c>
      <c r="AX25" s="479">
        <v>56</v>
      </c>
      <c r="AY25" s="479">
        <v>126</v>
      </c>
      <c r="AZ25" s="479">
        <v>73</v>
      </c>
      <c r="BA25" s="479">
        <v>53</v>
      </c>
      <c r="BB25" s="479">
        <v>166</v>
      </c>
      <c r="BC25" s="479">
        <v>84</v>
      </c>
      <c r="BD25" s="479">
        <v>82</v>
      </c>
      <c r="BE25" s="177" t="s">
        <v>105</v>
      </c>
    </row>
    <row r="26" spans="1:57" s="88" customFormat="1" ht="5.65" customHeight="1">
      <c r="A26" s="222"/>
      <c r="B26" s="221"/>
      <c r="C26" s="221"/>
      <c r="D26" s="221"/>
      <c r="E26" s="114"/>
      <c r="F26" s="114"/>
      <c r="G26" s="114"/>
      <c r="H26" s="114"/>
      <c r="I26" s="114"/>
      <c r="J26" s="114"/>
      <c r="K26" s="114"/>
      <c r="L26" s="114"/>
      <c r="M26" s="114"/>
      <c r="N26" s="114"/>
      <c r="O26" s="114"/>
      <c r="P26" s="114"/>
      <c r="Q26" s="114"/>
      <c r="R26" s="114"/>
      <c r="S26" s="114"/>
      <c r="T26" s="114"/>
      <c r="U26" s="114"/>
      <c r="V26" s="114"/>
      <c r="W26" s="114"/>
      <c r="X26" s="114"/>
      <c r="Y26" s="114"/>
      <c r="Z26" s="114"/>
      <c r="AA26" s="114"/>
      <c r="AB26" s="114"/>
      <c r="AC26" s="114"/>
      <c r="AD26" s="114"/>
      <c r="AE26" s="114"/>
      <c r="AF26" s="114"/>
      <c r="AG26" s="114"/>
      <c r="AH26" s="114"/>
      <c r="AI26" s="114"/>
      <c r="AJ26" s="114"/>
      <c r="AK26" s="114"/>
      <c r="AL26" s="114"/>
      <c r="AM26" s="114"/>
      <c r="AN26" s="114"/>
      <c r="AO26" s="114"/>
      <c r="AP26" s="114"/>
      <c r="AQ26" s="114"/>
      <c r="AR26" s="114"/>
      <c r="AS26" s="114"/>
      <c r="AT26" s="114"/>
      <c r="AU26" s="114"/>
      <c r="AV26" s="114"/>
      <c r="AW26" s="114"/>
      <c r="AX26" s="114"/>
      <c r="AY26" s="114"/>
      <c r="AZ26" s="114"/>
      <c r="BA26" s="114"/>
      <c r="BB26" s="114"/>
      <c r="BC26" s="114"/>
      <c r="BD26" s="114"/>
      <c r="BE26" s="115"/>
    </row>
    <row r="27" spans="1:57" s="27" customFormat="1" ht="14.1" customHeight="1">
      <c r="A27" s="844" t="s">
        <v>335</v>
      </c>
      <c r="B27" s="921"/>
      <c r="C27" s="921"/>
      <c r="D27" s="921"/>
      <c r="E27" s="921"/>
      <c r="F27" s="293"/>
      <c r="G27" s="293"/>
      <c r="H27" s="293"/>
      <c r="I27" s="293"/>
      <c r="J27" s="294"/>
      <c r="K27" s="294"/>
      <c r="L27" s="294"/>
      <c r="M27" s="964" t="s">
        <v>118</v>
      </c>
      <c r="N27" s="964"/>
      <c r="O27" s="964"/>
      <c r="P27" s="964"/>
      <c r="Q27" s="964"/>
      <c r="R27" s="966" t="s">
        <v>381</v>
      </c>
      <c r="S27" s="966"/>
      <c r="T27" s="966"/>
      <c r="U27" s="966"/>
      <c r="V27" s="966"/>
      <c r="W27" s="294"/>
      <c r="X27" s="294"/>
      <c r="Y27" s="294"/>
      <c r="Z27" s="294"/>
      <c r="AA27" s="295"/>
      <c r="AB27" s="295"/>
      <c r="AC27" s="295"/>
      <c r="AD27" s="295"/>
      <c r="AE27" s="295"/>
      <c r="AF27" s="295"/>
      <c r="AG27" s="964" t="s">
        <v>118</v>
      </c>
      <c r="AH27" s="964"/>
      <c r="AI27" s="964"/>
      <c r="AJ27" s="964"/>
      <c r="AK27" s="964"/>
      <c r="AL27" s="966" t="s">
        <v>381</v>
      </c>
      <c r="AM27" s="966"/>
      <c r="AN27" s="966"/>
      <c r="AO27" s="966"/>
      <c r="AP27" s="966"/>
      <c r="AQ27" s="296"/>
      <c r="AR27" s="294"/>
      <c r="AS27" s="294"/>
      <c r="AT27" s="294"/>
      <c r="AU27" s="297"/>
      <c r="AV27" s="297"/>
      <c r="AW27" s="297"/>
      <c r="AX27" s="295"/>
      <c r="AY27" s="295"/>
      <c r="AZ27" s="295"/>
      <c r="BA27" s="858" t="s">
        <v>118</v>
      </c>
      <c r="BB27" s="858"/>
      <c r="BC27" s="858"/>
      <c r="BD27" s="858"/>
      <c r="BE27" s="858"/>
    </row>
    <row r="28" spans="1:57" s="4" customFormat="1" ht="14.1" customHeight="1">
      <c r="A28" s="96"/>
      <c r="B28" s="96"/>
      <c r="C28" s="96"/>
      <c r="D28" s="96"/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6"/>
      <c r="R28" s="96"/>
      <c r="S28" s="96"/>
      <c r="T28" s="96"/>
      <c r="U28" s="96"/>
      <c r="V28" s="96"/>
      <c r="W28" s="96"/>
      <c r="X28" s="96"/>
      <c r="Y28" s="96"/>
      <c r="Z28" s="96"/>
      <c r="AA28" s="96"/>
      <c r="AB28" s="96"/>
      <c r="AC28" s="96"/>
      <c r="AD28" s="96"/>
      <c r="AE28" s="96"/>
      <c r="AF28" s="96"/>
      <c r="AG28" s="96"/>
      <c r="AH28" s="96"/>
      <c r="AI28" s="96"/>
      <c r="AJ28" s="96"/>
      <c r="AK28" s="96"/>
      <c r="AL28" s="96"/>
      <c r="AM28" s="96"/>
      <c r="AN28" s="96"/>
      <c r="AO28" s="96"/>
      <c r="AP28" s="96"/>
      <c r="AQ28" s="96"/>
      <c r="AR28" s="96"/>
      <c r="AS28" s="96"/>
      <c r="AT28" s="96"/>
      <c r="AU28" s="96"/>
      <c r="AV28" s="96"/>
      <c r="AW28" s="96"/>
      <c r="AX28" s="96"/>
      <c r="AY28" s="96"/>
      <c r="AZ28" s="96"/>
      <c r="BA28" s="96"/>
      <c r="BB28" s="96"/>
      <c r="BC28" s="96"/>
      <c r="BD28" s="96"/>
      <c r="BE28" s="96"/>
    </row>
    <row r="29" spans="1:57" s="4" customFormat="1" ht="14.1" customHeight="1">
      <c r="A29" s="96"/>
      <c r="B29" s="96"/>
      <c r="C29" s="96"/>
      <c r="D29" s="96"/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6"/>
      <c r="R29" s="96"/>
      <c r="S29" s="96"/>
      <c r="T29" s="96"/>
      <c r="U29" s="96"/>
      <c r="V29" s="96"/>
      <c r="W29" s="96"/>
      <c r="X29" s="96"/>
      <c r="Y29" s="96"/>
      <c r="Z29" s="96"/>
      <c r="AA29" s="96"/>
      <c r="AB29" s="96"/>
      <c r="AC29" s="96"/>
      <c r="AD29" s="96"/>
      <c r="AE29" s="96"/>
      <c r="AF29" s="96"/>
      <c r="AG29" s="96"/>
      <c r="AH29" s="96"/>
      <c r="AI29" s="96"/>
      <c r="AJ29" s="96"/>
      <c r="AK29" s="96"/>
      <c r="AL29" s="96"/>
      <c r="AM29" s="96"/>
      <c r="AN29" s="96"/>
      <c r="AO29" s="96"/>
      <c r="AP29" s="96"/>
      <c r="AQ29" s="96"/>
      <c r="AR29" s="96"/>
      <c r="AS29" s="96"/>
      <c r="AT29" s="96"/>
      <c r="AU29" s="96"/>
      <c r="AV29" s="96"/>
      <c r="AW29" s="96"/>
      <c r="AX29" s="96"/>
      <c r="AY29" s="96"/>
      <c r="AZ29" s="96"/>
      <c r="BA29" s="96"/>
      <c r="BB29" s="96"/>
      <c r="BC29" s="96"/>
      <c r="BD29" s="96"/>
      <c r="BE29" s="96"/>
    </row>
    <row r="30" spans="1:57" s="35" customFormat="1" ht="15">
      <c r="A30" s="96"/>
      <c r="B30" s="96"/>
      <c r="C30" s="96"/>
      <c r="D30" s="96"/>
      <c r="E30" s="96"/>
      <c r="F30" s="96"/>
      <c r="G30" s="96"/>
      <c r="H30" s="96"/>
      <c r="I30" s="96"/>
      <c r="J30" s="96"/>
      <c r="K30" s="96"/>
      <c r="L30" s="96"/>
      <c r="M30" s="96"/>
      <c r="N30" s="96"/>
      <c r="O30" s="96"/>
      <c r="P30" s="96"/>
      <c r="Q30" s="96"/>
      <c r="R30" s="96"/>
      <c r="S30" s="96"/>
      <c r="T30" s="96"/>
      <c r="U30" s="96"/>
      <c r="V30" s="96"/>
      <c r="W30" s="96"/>
      <c r="X30" s="96"/>
      <c r="Y30" s="96"/>
      <c r="Z30" s="96"/>
      <c r="AA30" s="96"/>
      <c r="AB30" s="96"/>
      <c r="AC30" s="96"/>
      <c r="AD30" s="96"/>
      <c r="AE30" s="96"/>
      <c r="AF30" s="96"/>
      <c r="AG30" s="96"/>
      <c r="AH30" s="96"/>
      <c r="AI30" s="96"/>
      <c r="AJ30" s="96"/>
      <c r="AK30" s="96"/>
      <c r="AL30" s="96"/>
      <c r="AM30" s="96"/>
      <c r="AN30" s="96"/>
      <c r="AO30" s="96"/>
      <c r="AP30" s="96"/>
      <c r="AQ30" s="96"/>
      <c r="AR30" s="96"/>
      <c r="AS30" s="96"/>
      <c r="AT30" s="96"/>
      <c r="AU30" s="96"/>
      <c r="AV30" s="96"/>
      <c r="AW30" s="96"/>
      <c r="AX30" s="96"/>
      <c r="AY30" s="96"/>
      <c r="AZ30" s="96"/>
      <c r="BA30" s="96"/>
      <c r="BB30" s="96"/>
      <c r="BC30" s="96"/>
      <c r="BD30" s="96"/>
      <c r="BE30" s="96"/>
    </row>
    <row r="31" spans="1:57" s="35" customFormat="1">
      <c r="Q31" s="55"/>
      <c r="R31" s="55"/>
      <c r="AK31" s="55"/>
      <c r="AL31" s="55"/>
    </row>
    <row r="32" spans="1:57" s="35" customFormat="1">
      <c r="Q32" s="55"/>
      <c r="R32" s="55"/>
      <c r="AK32" s="55"/>
      <c r="AL32" s="55"/>
    </row>
    <row r="33" spans="17:38" s="35" customFormat="1">
      <c r="Q33" s="55"/>
      <c r="R33" s="55"/>
      <c r="AK33" s="55"/>
      <c r="AL33" s="55"/>
    </row>
    <row r="34" spans="17:38" s="35" customFormat="1">
      <c r="Q34" s="55"/>
      <c r="R34" s="55"/>
      <c r="AK34" s="55"/>
      <c r="AL34" s="55"/>
    </row>
    <row r="35" spans="17:38" s="35" customFormat="1">
      <c r="Q35" s="55"/>
      <c r="R35" s="55"/>
      <c r="AK35" s="55"/>
      <c r="AL35" s="55"/>
    </row>
    <row r="36" spans="17:38" s="35" customFormat="1">
      <c r="Q36" s="55"/>
      <c r="R36" s="55"/>
      <c r="AK36" s="55"/>
      <c r="AL36" s="55"/>
    </row>
    <row r="37" spans="17:38" s="35" customFormat="1">
      <c r="Q37" s="55"/>
      <c r="R37" s="55"/>
      <c r="AK37" s="55"/>
      <c r="AL37" s="55"/>
    </row>
    <row r="38" spans="17:38" s="35" customFormat="1">
      <c r="Q38" s="55"/>
      <c r="R38" s="55"/>
      <c r="AK38" s="55"/>
      <c r="AL38" s="55"/>
    </row>
    <row r="39" spans="17:38" s="35" customFormat="1">
      <c r="Q39" s="55"/>
      <c r="R39" s="55"/>
      <c r="AK39" s="55"/>
      <c r="AL39" s="55"/>
    </row>
    <row r="40" spans="17:38" s="35" customFormat="1">
      <c r="Q40" s="55"/>
      <c r="R40" s="55"/>
      <c r="AK40" s="55"/>
      <c r="AL40" s="55"/>
    </row>
    <row r="41" spans="17:38" s="35" customFormat="1">
      <c r="Q41" s="55"/>
      <c r="R41" s="55"/>
      <c r="AK41" s="55"/>
      <c r="AL41" s="55"/>
    </row>
    <row r="42" spans="17:38" s="35" customFormat="1">
      <c r="Q42" s="55"/>
      <c r="R42" s="55"/>
      <c r="AK42" s="55"/>
      <c r="AL42" s="55"/>
    </row>
    <row r="43" spans="17:38" s="35" customFormat="1">
      <c r="Q43" s="55"/>
      <c r="R43" s="55"/>
      <c r="AK43" s="55"/>
      <c r="AL43" s="55"/>
    </row>
    <row r="44" spans="17:38" s="35" customFormat="1">
      <c r="Q44" s="55"/>
      <c r="R44" s="55"/>
      <c r="AK44" s="55"/>
      <c r="AL44" s="55"/>
    </row>
    <row r="45" spans="17:38" s="35" customFormat="1">
      <c r="Q45" s="55"/>
      <c r="R45" s="55"/>
      <c r="AK45" s="55"/>
      <c r="AL45" s="55"/>
    </row>
    <row r="46" spans="17:38" s="35" customFormat="1">
      <c r="Q46" s="55"/>
      <c r="R46" s="55"/>
      <c r="AK46" s="55"/>
      <c r="AL46" s="55"/>
    </row>
    <row r="47" spans="17:38" s="35" customFormat="1">
      <c r="Q47" s="55"/>
      <c r="R47" s="55"/>
      <c r="AK47" s="55"/>
      <c r="AL47" s="55"/>
    </row>
    <row r="48" spans="17:38" s="35" customFormat="1">
      <c r="Q48" s="55"/>
      <c r="R48" s="55"/>
      <c r="AK48" s="55"/>
      <c r="AL48" s="55"/>
    </row>
    <row r="49" spans="17:38" s="35" customFormat="1">
      <c r="Q49" s="55"/>
      <c r="R49" s="55"/>
      <c r="AK49" s="55"/>
      <c r="AL49" s="55"/>
    </row>
    <row r="50" spans="17:38" s="35" customFormat="1">
      <c r="Q50" s="55"/>
      <c r="R50" s="55"/>
      <c r="AK50" s="55"/>
      <c r="AL50" s="55"/>
    </row>
    <row r="51" spans="17:38" s="35" customFormat="1">
      <c r="Q51" s="55"/>
      <c r="R51" s="55"/>
      <c r="AK51" s="55"/>
      <c r="AL51" s="55"/>
    </row>
    <row r="52" spans="17:38" s="35" customFormat="1">
      <c r="Q52" s="55"/>
      <c r="R52" s="55"/>
      <c r="AK52" s="55"/>
      <c r="AL52" s="55"/>
    </row>
    <row r="53" spans="17:38" s="35" customFormat="1">
      <c r="Q53" s="55"/>
      <c r="R53" s="55"/>
      <c r="AK53" s="55"/>
      <c r="AL53" s="55"/>
    </row>
    <row r="54" spans="17:38" s="35" customFormat="1">
      <c r="Q54" s="55"/>
      <c r="R54" s="55"/>
      <c r="AK54" s="55"/>
      <c r="AL54" s="55"/>
    </row>
    <row r="55" spans="17:38" s="35" customFormat="1">
      <c r="Q55" s="55"/>
      <c r="R55" s="55"/>
      <c r="AK55" s="55"/>
      <c r="AL55" s="55"/>
    </row>
    <row r="56" spans="17:38" s="35" customFormat="1">
      <c r="Q56" s="55"/>
      <c r="R56" s="55"/>
      <c r="AK56" s="55"/>
      <c r="AL56" s="55"/>
    </row>
    <row r="57" spans="17:38" s="35" customFormat="1">
      <c r="Q57" s="55"/>
      <c r="R57" s="55"/>
      <c r="AK57" s="55"/>
      <c r="AL57" s="55"/>
    </row>
    <row r="58" spans="17:38" s="35" customFormat="1">
      <c r="Q58" s="55"/>
      <c r="R58" s="55"/>
      <c r="AK58" s="55"/>
      <c r="AL58" s="55"/>
    </row>
    <row r="59" spans="17:38" s="35" customFormat="1">
      <c r="Q59" s="55"/>
      <c r="R59" s="55"/>
      <c r="AK59" s="55"/>
      <c r="AL59" s="55"/>
    </row>
    <row r="60" spans="17:38" s="35" customFormat="1">
      <c r="Q60" s="55"/>
      <c r="R60" s="55"/>
      <c r="AK60" s="55"/>
      <c r="AL60" s="55"/>
    </row>
    <row r="61" spans="17:38" s="35" customFormat="1">
      <c r="Q61" s="55"/>
      <c r="R61" s="55"/>
      <c r="AK61" s="55"/>
      <c r="AL61" s="55"/>
    </row>
    <row r="62" spans="17:38" s="35" customFormat="1">
      <c r="Q62" s="55"/>
      <c r="R62" s="55"/>
      <c r="AK62" s="55"/>
      <c r="AL62" s="55"/>
    </row>
    <row r="63" spans="17:38" s="35" customFormat="1">
      <c r="Q63" s="55"/>
      <c r="R63" s="55"/>
      <c r="AK63" s="55"/>
      <c r="AL63" s="55"/>
    </row>
    <row r="64" spans="17:38" s="35" customFormat="1">
      <c r="Q64" s="55"/>
      <c r="R64" s="55"/>
      <c r="AK64" s="55"/>
      <c r="AL64" s="55"/>
    </row>
    <row r="65" spans="17:38" s="35" customFormat="1">
      <c r="Q65" s="55"/>
      <c r="R65" s="55"/>
      <c r="AK65" s="55"/>
      <c r="AL65" s="55"/>
    </row>
    <row r="66" spans="17:38" s="35" customFormat="1">
      <c r="Q66" s="55"/>
      <c r="R66" s="55"/>
      <c r="AK66" s="55"/>
      <c r="AL66" s="55"/>
    </row>
    <row r="67" spans="17:38" s="35" customFormat="1">
      <c r="Q67" s="55"/>
      <c r="R67" s="55"/>
      <c r="AK67" s="55"/>
      <c r="AL67" s="55"/>
    </row>
    <row r="68" spans="17:38" s="35" customFormat="1">
      <c r="Q68" s="55"/>
      <c r="R68" s="55"/>
      <c r="AK68" s="55"/>
      <c r="AL68" s="55"/>
    </row>
    <row r="69" spans="17:38" s="35" customFormat="1">
      <c r="Q69" s="55"/>
      <c r="R69" s="55"/>
      <c r="AK69" s="55"/>
      <c r="AL69" s="55"/>
    </row>
    <row r="70" spans="17:38" s="35" customFormat="1">
      <c r="Q70" s="55"/>
      <c r="R70" s="55"/>
      <c r="AK70" s="55"/>
      <c r="AL70" s="55"/>
    </row>
    <row r="71" spans="17:38" s="35" customFormat="1">
      <c r="Q71" s="55"/>
      <c r="R71" s="55"/>
      <c r="AK71" s="55"/>
      <c r="AL71" s="55"/>
    </row>
    <row r="72" spans="17:38" s="35" customFormat="1">
      <c r="Q72" s="55"/>
      <c r="R72" s="55"/>
      <c r="AK72" s="55"/>
      <c r="AL72" s="55"/>
    </row>
    <row r="73" spans="17:38" s="35" customFormat="1">
      <c r="Q73" s="55"/>
      <c r="R73" s="55"/>
      <c r="AK73" s="55"/>
      <c r="AL73" s="55"/>
    </row>
    <row r="74" spans="17:38" s="35" customFormat="1">
      <c r="Q74" s="55"/>
      <c r="R74" s="55"/>
      <c r="AK74" s="55"/>
      <c r="AL74" s="55"/>
    </row>
    <row r="75" spans="17:38" s="35" customFormat="1">
      <c r="Q75" s="55"/>
      <c r="R75" s="55"/>
      <c r="AK75" s="55"/>
      <c r="AL75" s="55"/>
    </row>
    <row r="76" spans="17:38" s="35" customFormat="1">
      <c r="Q76" s="55"/>
      <c r="R76" s="55"/>
      <c r="AK76" s="55"/>
      <c r="AL76" s="55"/>
    </row>
    <row r="77" spans="17:38" s="35" customFormat="1">
      <c r="Q77" s="55"/>
      <c r="R77" s="55"/>
      <c r="AK77" s="55"/>
      <c r="AL77" s="55"/>
    </row>
    <row r="78" spans="17:38" s="35" customFormat="1">
      <c r="Q78" s="55"/>
      <c r="R78" s="55"/>
      <c r="AK78" s="55"/>
      <c r="AL78" s="55"/>
    </row>
    <row r="79" spans="17:38" s="35" customFormat="1">
      <c r="Q79" s="55"/>
      <c r="R79" s="55"/>
      <c r="AK79" s="55"/>
      <c r="AL79" s="55"/>
    </row>
    <row r="80" spans="17:38" s="35" customFormat="1">
      <c r="Q80" s="55"/>
      <c r="R80" s="55"/>
      <c r="AK80" s="55"/>
      <c r="AL80" s="55"/>
    </row>
    <row r="81" spans="17:38" s="35" customFormat="1">
      <c r="Q81" s="55"/>
      <c r="R81" s="55"/>
      <c r="AK81" s="55"/>
      <c r="AL81" s="55"/>
    </row>
    <row r="82" spans="17:38" s="35" customFormat="1">
      <c r="Q82" s="55"/>
      <c r="R82" s="55"/>
      <c r="AK82" s="55"/>
      <c r="AL82" s="55"/>
    </row>
    <row r="83" spans="17:38" s="35" customFormat="1">
      <c r="Q83" s="55"/>
      <c r="R83" s="55"/>
      <c r="AK83" s="55"/>
      <c r="AL83" s="55"/>
    </row>
    <row r="84" spans="17:38" s="35" customFormat="1">
      <c r="Q84" s="55"/>
      <c r="R84" s="55"/>
      <c r="AK84" s="55"/>
      <c r="AL84" s="55"/>
    </row>
    <row r="85" spans="17:38" s="35" customFormat="1">
      <c r="Q85" s="55"/>
      <c r="R85" s="55"/>
      <c r="AK85" s="55"/>
      <c r="AL85" s="55"/>
    </row>
    <row r="86" spans="17:38" s="35" customFormat="1">
      <c r="Q86" s="55"/>
      <c r="R86" s="55"/>
      <c r="AK86" s="55"/>
      <c r="AL86" s="55"/>
    </row>
    <row r="87" spans="17:38" s="35" customFormat="1">
      <c r="Q87" s="55"/>
      <c r="R87" s="55"/>
      <c r="AK87" s="55"/>
      <c r="AL87" s="55"/>
    </row>
    <row r="88" spans="17:38" s="35" customFormat="1">
      <c r="Q88" s="55"/>
      <c r="R88" s="55"/>
      <c r="AK88" s="55"/>
      <c r="AL88" s="55"/>
    </row>
    <row r="89" spans="17:38" s="35" customFormat="1">
      <c r="Q89" s="55"/>
      <c r="R89" s="55"/>
      <c r="AK89" s="55"/>
      <c r="AL89" s="55"/>
    </row>
    <row r="90" spans="17:38" s="35" customFormat="1">
      <c r="Q90" s="55"/>
      <c r="R90" s="55"/>
      <c r="AK90" s="55"/>
      <c r="AL90" s="55"/>
    </row>
    <row r="91" spans="17:38" s="35" customFormat="1">
      <c r="Q91" s="55"/>
      <c r="R91" s="55"/>
      <c r="AK91" s="55"/>
      <c r="AL91" s="55"/>
    </row>
    <row r="92" spans="17:38" s="35" customFormat="1">
      <c r="Q92" s="55"/>
      <c r="R92" s="55"/>
      <c r="AK92" s="55"/>
      <c r="AL92" s="55"/>
    </row>
    <row r="93" spans="17:38" s="35" customFormat="1">
      <c r="Q93" s="55"/>
      <c r="R93" s="55"/>
      <c r="AK93" s="55"/>
      <c r="AL93" s="55"/>
    </row>
    <row r="94" spans="17:38" s="35" customFormat="1">
      <c r="Q94" s="55"/>
      <c r="R94" s="55"/>
      <c r="AK94" s="55"/>
      <c r="AL94" s="55"/>
    </row>
    <row r="95" spans="17:38" s="35" customFormat="1">
      <c r="Q95" s="55"/>
      <c r="R95" s="55"/>
      <c r="AK95" s="55"/>
      <c r="AL95" s="55"/>
    </row>
    <row r="96" spans="17:38" s="35" customFormat="1">
      <c r="Q96" s="55"/>
      <c r="R96" s="55"/>
      <c r="AK96" s="55"/>
      <c r="AL96" s="55"/>
    </row>
    <row r="97" spans="17:38" s="35" customFormat="1">
      <c r="Q97" s="55"/>
      <c r="R97" s="55"/>
      <c r="AK97" s="55"/>
      <c r="AL97" s="55"/>
    </row>
    <row r="98" spans="17:38" s="35" customFormat="1">
      <c r="Q98" s="55"/>
      <c r="R98" s="55"/>
      <c r="AK98" s="55"/>
      <c r="AL98" s="55"/>
    </row>
    <row r="99" spans="17:38" s="35" customFormat="1">
      <c r="Q99" s="55"/>
      <c r="R99" s="55"/>
      <c r="AK99" s="55"/>
      <c r="AL99" s="55"/>
    </row>
    <row r="100" spans="17:38" s="35" customFormat="1">
      <c r="Q100" s="55"/>
      <c r="R100" s="55"/>
      <c r="AK100" s="55"/>
      <c r="AL100" s="55"/>
    </row>
    <row r="101" spans="17:38" s="35" customFormat="1">
      <c r="Q101" s="55"/>
      <c r="R101" s="55"/>
      <c r="AK101" s="55"/>
      <c r="AL101" s="55"/>
    </row>
    <row r="102" spans="17:38" s="35" customFormat="1">
      <c r="Q102" s="55"/>
      <c r="R102" s="55"/>
      <c r="AK102" s="55"/>
      <c r="AL102" s="55"/>
    </row>
    <row r="103" spans="17:38" s="35" customFormat="1">
      <c r="Q103" s="55"/>
      <c r="R103" s="55"/>
      <c r="AK103" s="55"/>
      <c r="AL103" s="55"/>
    </row>
    <row r="104" spans="17:38" s="35" customFormat="1">
      <c r="Q104" s="55"/>
      <c r="R104" s="55"/>
      <c r="AK104" s="55"/>
      <c r="AL104" s="55"/>
    </row>
    <row r="105" spans="17:38" s="35" customFormat="1">
      <c r="Q105" s="55"/>
      <c r="R105" s="55"/>
      <c r="AK105" s="55"/>
      <c r="AL105" s="55"/>
    </row>
    <row r="106" spans="17:38" s="35" customFormat="1">
      <c r="Q106" s="55"/>
      <c r="R106" s="55"/>
      <c r="AK106" s="55"/>
      <c r="AL106" s="55"/>
    </row>
    <row r="107" spans="17:38" s="35" customFormat="1">
      <c r="Q107" s="55"/>
      <c r="R107" s="55"/>
      <c r="AK107" s="55"/>
      <c r="AL107" s="55"/>
    </row>
    <row r="108" spans="17:38" s="35" customFormat="1">
      <c r="Q108" s="55"/>
      <c r="R108" s="55"/>
      <c r="AK108" s="55"/>
      <c r="AL108" s="55"/>
    </row>
    <row r="109" spans="17:38" s="35" customFormat="1">
      <c r="Q109" s="55"/>
      <c r="R109" s="55"/>
      <c r="AK109" s="55"/>
      <c r="AL109" s="55"/>
    </row>
    <row r="110" spans="17:38" s="35" customFormat="1">
      <c r="Q110" s="55"/>
      <c r="R110" s="55"/>
      <c r="AK110" s="55"/>
      <c r="AL110" s="55"/>
    </row>
    <row r="111" spans="17:38" s="35" customFormat="1">
      <c r="Q111" s="55"/>
      <c r="R111" s="55"/>
      <c r="AK111" s="55"/>
      <c r="AL111" s="55"/>
    </row>
    <row r="112" spans="17:38" s="35" customFormat="1">
      <c r="Q112" s="55"/>
      <c r="R112" s="55"/>
      <c r="AK112" s="55"/>
      <c r="AL112" s="55"/>
    </row>
    <row r="113" spans="17:38" s="35" customFormat="1">
      <c r="Q113" s="55"/>
      <c r="R113" s="55"/>
      <c r="AK113" s="55"/>
      <c r="AL113" s="55"/>
    </row>
    <row r="114" spans="17:38" s="35" customFormat="1">
      <c r="Q114" s="55"/>
      <c r="R114" s="55"/>
      <c r="AK114" s="55"/>
      <c r="AL114" s="55"/>
    </row>
    <row r="115" spans="17:38" s="35" customFormat="1">
      <c r="Q115" s="55"/>
      <c r="R115" s="55"/>
      <c r="AK115" s="55"/>
      <c r="AL115" s="55"/>
    </row>
    <row r="116" spans="17:38" s="35" customFormat="1">
      <c r="Q116" s="55"/>
      <c r="R116" s="55"/>
      <c r="AK116" s="55"/>
      <c r="AL116" s="55"/>
    </row>
    <row r="117" spans="17:38" s="35" customFormat="1">
      <c r="Q117" s="55"/>
      <c r="R117" s="55"/>
      <c r="AK117" s="55"/>
      <c r="AL117" s="55"/>
    </row>
    <row r="118" spans="17:38" s="35" customFormat="1">
      <c r="Q118" s="55"/>
      <c r="R118" s="55"/>
      <c r="AK118" s="55"/>
      <c r="AL118" s="55"/>
    </row>
    <row r="119" spans="17:38" s="35" customFormat="1">
      <c r="Q119" s="55"/>
      <c r="R119" s="55"/>
      <c r="AK119" s="55"/>
      <c r="AL119" s="55"/>
    </row>
    <row r="120" spans="17:38" s="35" customFormat="1">
      <c r="Q120" s="55"/>
      <c r="R120" s="55"/>
      <c r="AK120" s="55"/>
      <c r="AL120" s="55"/>
    </row>
    <row r="121" spans="17:38" s="35" customFormat="1">
      <c r="Q121" s="55"/>
      <c r="R121" s="55"/>
      <c r="AK121" s="55"/>
      <c r="AL121" s="55"/>
    </row>
    <row r="122" spans="17:38" s="35" customFormat="1">
      <c r="Q122" s="55"/>
      <c r="R122" s="55"/>
      <c r="AK122" s="55"/>
      <c r="AL122" s="55"/>
    </row>
    <row r="123" spans="17:38" s="35" customFormat="1">
      <c r="Q123" s="55"/>
      <c r="R123" s="55"/>
      <c r="AK123" s="55"/>
      <c r="AL123" s="55"/>
    </row>
    <row r="124" spans="17:38" s="35" customFormat="1">
      <c r="Q124" s="55"/>
      <c r="R124" s="55"/>
      <c r="AK124" s="55"/>
      <c r="AL124" s="55"/>
    </row>
    <row r="125" spans="17:38" s="35" customFormat="1">
      <c r="Q125" s="55"/>
      <c r="R125" s="55"/>
      <c r="AK125" s="55"/>
      <c r="AL125" s="55"/>
    </row>
    <row r="126" spans="17:38" s="35" customFormat="1">
      <c r="Q126" s="55"/>
      <c r="R126" s="55"/>
      <c r="AK126" s="55"/>
      <c r="AL126" s="55"/>
    </row>
    <row r="127" spans="17:38" s="35" customFormat="1">
      <c r="Q127" s="55"/>
      <c r="R127" s="55"/>
      <c r="AK127" s="55"/>
      <c r="AL127" s="55"/>
    </row>
    <row r="128" spans="17:38" s="35" customFormat="1">
      <c r="Q128" s="55"/>
      <c r="R128" s="55"/>
      <c r="AK128" s="55"/>
      <c r="AL128" s="55"/>
    </row>
    <row r="129" spans="17:38" s="35" customFormat="1">
      <c r="Q129" s="55"/>
      <c r="R129" s="55"/>
      <c r="AK129" s="55"/>
      <c r="AL129" s="55"/>
    </row>
    <row r="130" spans="17:38" s="35" customFormat="1">
      <c r="Q130" s="55"/>
      <c r="R130" s="55"/>
      <c r="AK130" s="55"/>
      <c r="AL130" s="55"/>
    </row>
    <row r="131" spans="17:38" s="35" customFormat="1">
      <c r="Q131" s="55"/>
      <c r="R131" s="55"/>
      <c r="AK131" s="55"/>
      <c r="AL131" s="55"/>
    </row>
    <row r="132" spans="17:38" s="35" customFormat="1">
      <c r="Q132" s="55"/>
      <c r="R132" s="55"/>
      <c r="AK132" s="55"/>
      <c r="AL132" s="55"/>
    </row>
    <row r="133" spans="17:38" s="35" customFormat="1">
      <c r="Q133" s="55"/>
      <c r="R133" s="55"/>
      <c r="AK133" s="55"/>
      <c r="AL133" s="55"/>
    </row>
    <row r="134" spans="17:38" s="35" customFormat="1">
      <c r="Q134" s="55"/>
      <c r="R134" s="55"/>
      <c r="AK134" s="55"/>
      <c r="AL134" s="55"/>
    </row>
    <row r="135" spans="17:38" s="35" customFormat="1">
      <c r="Q135" s="55"/>
      <c r="R135" s="55"/>
      <c r="AK135" s="55"/>
      <c r="AL135" s="55"/>
    </row>
    <row r="136" spans="17:38" s="35" customFormat="1">
      <c r="Q136" s="55"/>
      <c r="R136" s="55"/>
      <c r="AK136" s="55"/>
      <c r="AL136" s="55"/>
    </row>
    <row r="137" spans="17:38" s="35" customFormat="1">
      <c r="Q137" s="55"/>
      <c r="R137" s="55"/>
      <c r="AK137" s="55"/>
      <c r="AL137" s="55"/>
    </row>
    <row r="138" spans="17:38" s="35" customFormat="1">
      <c r="Q138" s="55"/>
      <c r="R138" s="55"/>
      <c r="AK138" s="55"/>
      <c r="AL138" s="55"/>
    </row>
    <row r="139" spans="17:38" s="35" customFormat="1">
      <c r="Q139" s="55"/>
      <c r="R139" s="55"/>
      <c r="AK139" s="55"/>
      <c r="AL139" s="55"/>
    </row>
    <row r="140" spans="17:38" s="35" customFormat="1">
      <c r="Q140" s="55"/>
      <c r="R140" s="55"/>
      <c r="AK140" s="55"/>
      <c r="AL140" s="55"/>
    </row>
    <row r="141" spans="17:38" s="35" customFormat="1">
      <c r="Q141" s="55"/>
      <c r="R141" s="55"/>
      <c r="AK141" s="55"/>
      <c r="AL141" s="55"/>
    </row>
    <row r="142" spans="17:38" s="35" customFormat="1">
      <c r="Q142" s="55"/>
      <c r="R142" s="55"/>
      <c r="AK142" s="55"/>
      <c r="AL142" s="55"/>
    </row>
    <row r="143" spans="17:38" s="35" customFormat="1">
      <c r="Q143" s="55"/>
      <c r="R143" s="55"/>
      <c r="AK143" s="55"/>
      <c r="AL143" s="55"/>
    </row>
    <row r="144" spans="17:38" s="35" customFormat="1">
      <c r="Q144" s="55"/>
      <c r="R144" s="55"/>
      <c r="AK144" s="55"/>
      <c r="AL144" s="55"/>
    </row>
    <row r="145" spans="17:38" s="35" customFormat="1">
      <c r="Q145" s="55"/>
      <c r="R145" s="55"/>
      <c r="AK145" s="55"/>
      <c r="AL145" s="55"/>
    </row>
    <row r="146" spans="17:38" s="35" customFormat="1">
      <c r="Q146" s="55"/>
      <c r="R146" s="55"/>
      <c r="AK146" s="55"/>
      <c r="AL146" s="55"/>
    </row>
    <row r="147" spans="17:38" s="35" customFormat="1">
      <c r="Q147" s="55"/>
      <c r="R147" s="55"/>
      <c r="AK147" s="55"/>
      <c r="AL147" s="55"/>
    </row>
    <row r="148" spans="17:38" s="35" customFormat="1">
      <c r="Q148" s="55"/>
      <c r="R148" s="55"/>
      <c r="AK148" s="55"/>
      <c r="AL148" s="55"/>
    </row>
    <row r="149" spans="17:38" s="35" customFormat="1">
      <c r="Q149" s="55"/>
      <c r="R149" s="55"/>
      <c r="AK149" s="55"/>
      <c r="AL149" s="55"/>
    </row>
    <row r="150" spans="17:38" s="35" customFormat="1">
      <c r="Q150" s="55"/>
      <c r="R150" s="55"/>
      <c r="AK150" s="55"/>
      <c r="AL150" s="55"/>
    </row>
    <row r="151" spans="17:38" s="35" customFormat="1">
      <c r="Q151" s="55"/>
      <c r="R151" s="55"/>
      <c r="AK151" s="55"/>
      <c r="AL151" s="55"/>
    </row>
    <row r="152" spans="17:38" s="35" customFormat="1">
      <c r="Q152" s="55"/>
      <c r="R152" s="55"/>
      <c r="AK152" s="55"/>
      <c r="AL152" s="55"/>
    </row>
    <row r="153" spans="17:38" s="35" customFormat="1">
      <c r="Q153" s="55"/>
      <c r="R153" s="55"/>
      <c r="AK153" s="55"/>
      <c r="AL153" s="55"/>
    </row>
    <row r="154" spans="17:38" s="35" customFormat="1">
      <c r="Q154" s="55"/>
      <c r="R154" s="55"/>
      <c r="AK154" s="55"/>
      <c r="AL154" s="55"/>
    </row>
    <row r="155" spans="17:38" s="35" customFormat="1">
      <c r="Q155" s="55"/>
      <c r="R155" s="55"/>
      <c r="AK155" s="55"/>
      <c r="AL155" s="55"/>
    </row>
    <row r="156" spans="17:38" s="35" customFormat="1">
      <c r="Q156" s="55"/>
      <c r="R156" s="55"/>
      <c r="AK156" s="55"/>
      <c r="AL156" s="55"/>
    </row>
    <row r="157" spans="17:38" s="35" customFormat="1">
      <c r="Q157" s="55"/>
      <c r="R157" s="55"/>
      <c r="AK157" s="55"/>
      <c r="AL157" s="55"/>
    </row>
    <row r="158" spans="17:38" s="35" customFormat="1">
      <c r="Q158" s="55"/>
      <c r="R158" s="55"/>
      <c r="AK158" s="55"/>
      <c r="AL158" s="55"/>
    </row>
    <row r="159" spans="17:38" s="35" customFormat="1">
      <c r="Q159" s="55"/>
      <c r="R159" s="55"/>
      <c r="AK159" s="55"/>
      <c r="AL159" s="55"/>
    </row>
    <row r="160" spans="17:38" s="35" customFormat="1">
      <c r="Q160" s="55"/>
      <c r="R160" s="55"/>
      <c r="AK160" s="55"/>
      <c r="AL160" s="55"/>
    </row>
    <row r="161" spans="17:38" s="35" customFormat="1">
      <c r="Q161" s="55"/>
      <c r="R161" s="55"/>
      <c r="AK161" s="55"/>
      <c r="AL161" s="55"/>
    </row>
    <row r="162" spans="17:38" s="35" customFormat="1">
      <c r="Q162" s="55"/>
      <c r="R162" s="55"/>
      <c r="AK162" s="55"/>
      <c r="AL162" s="55"/>
    </row>
    <row r="163" spans="17:38" s="35" customFormat="1">
      <c r="Q163" s="55"/>
      <c r="R163" s="55"/>
      <c r="AK163" s="55"/>
      <c r="AL163" s="55"/>
    </row>
    <row r="164" spans="17:38" s="35" customFormat="1">
      <c r="Q164" s="55"/>
      <c r="R164" s="55"/>
      <c r="AK164" s="55"/>
      <c r="AL164" s="55"/>
    </row>
    <row r="165" spans="17:38" s="35" customFormat="1">
      <c r="Q165" s="55"/>
      <c r="R165" s="55"/>
      <c r="AK165" s="55"/>
      <c r="AL165" s="55"/>
    </row>
    <row r="166" spans="17:38" s="35" customFormat="1">
      <c r="Q166" s="55"/>
      <c r="R166" s="55"/>
      <c r="AK166" s="55"/>
      <c r="AL166" s="55"/>
    </row>
    <row r="167" spans="17:38" s="35" customFormat="1">
      <c r="Q167" s="55"/>
      <c r="R167" s="55"/>
      <c r="AK167" s="55"/>
      <c r="AL167" s="55"/>
    </row>
    <row r="168" spans="17:38" s="35" customFormat="1">
      <c r="Q168" s="55"/>
      <c r="R168" s="55"/>
      <c r="AK168" s="55"/>
      <c r="AL168" s="55"/>
    </row>
    <row r="169" spans="17:38" s="35" customFormat="1">
      <c r="Q169" s="55"/>
      <c r="R169" s="55"/>
      <c r="AK169" s="55"/>
      <c r="AL169" s="55"/>
    </row>
    <row r="170" spans="17:38" s="35" customFormat="1">
      <c r="Q170" s="55"/>
      <c r="R170" s="55"/>
      <c r="AK170" s="55"/>
      <c r="AL170" s="55"/>
    </row>
    <row r="171" spans="17:38" s="35" customFormat="1">
      <c r="Q171" s="55"/>
      <c r="R171" s="55"/>
      <c r="AK171" s="55"/>
      <c r="AL171" s="55"/>
    </row>
    <row r="172" spans="17:38" s="35" customFormat="1">
      <c r="Q172" s="55"/>
      <c r="R172" s="55"/>
      <c r="AK172" s="55"/>
      <c r="AL172" s="55"/>
    </row>
    <row r="173" spans="17:38" s="35" customFormat="1">
      <c r="Q173" s="55"/>
      <c r="R173" s="55"/>
      <c r="AK173" s="55"/>
      <c r="AL173" s="55"/>
    </row>
    <row r="174" spans="17:38" s="35" customFormat="1">
      <c r="Q174" s="55"/>
      <c r="R174" s="55"/>
      <c r="AK174" s="55"/>
      <c r="AL174" s="55"/>
    </row>
    <row r="175" spans="17:38" s="35" customFormat="1">
      <c r="Q175" s="55"/>
      <c r="R175" s="55"/>
      <c r="AK175" s="55"/>
      <c r="AL175" s="55"/>
    </row>
    <row r="176" spans="17:38" s="35" customFormat="1">
      <c r="Q176" s="55"/>
      <c r="R176" s="55"/>
      <c r="AK176" s="55"/>
      <c r="AL176" s="55"/>
    </row>
    <row r="177" spans="17:38" s="35" customFormat="1">
      <c r="Q177" s="55"/>
      <c r="R177" s="55"/>
      <c r="AK177" s="55"/>
      <c r="AL177" s="55"/>
    </row>
    <row r="178" spans="17:38" s="35" customFormat="1">
      <c r="Q178" s="55"/>
      <c r="R178" s="55"/>
      <c r="AK178" s="55"/>
      <c r="AL178" s="55"/>
    </row>
    <row r="179" spans="17:38" s="35" customFormat="1">
      <c r="Q179" s="55"/>
      <c r="R179" s="55"/>
      <c r="AK179" s="55"/>
      <c r="AL179" s="55"/>
    </row>
    <row r="180" spans="17:38" s="35" customFormat="1">
      <c r="Q180" s="55"/>
      <c r="R180" s="55"/>
      <c r="AK180" s="55"/>
      <c r="AL180" s="55"/>
    </row>
    <row r="181" spans="17:38" s="35" customFormat="1">
      <c r="Q181" s="55"/>
      <c r="R181" s="55"/>
      <c r="AK181" s="55"/>
      <c r="AL181" s="55"/>
    </row>
    <row r="182" spans="17:38" s="35" customFormat="1">
      <c r="Q182" s="55"/>
      <c r="R182" s="55"/>
      <c r="AK182" s="55"/>
      <c r="AL182" s="55"/>
    </row>
    <row r="183" spans="17:38" s="35" customFormat="1">
      <c r="Q183" s="55"/>
      <c r="R183" s="55"/>
      <c r="AK183" s="55"/>
      <c r="AL183" s="55"/>
    </row>
    <row r="184" spans="17:38" s="35" customFormat="1">
      <c r="Q184" s="55"/>
      <c r="R184" s="55"/>
      <c r="AK184" s="55"/>
      <c r="AL184" s="55"/>
    </row>
  </sheetData>
  <mergeCells count="40">
    <mergeCell ref="BD3:BE3"/>
    <mergeCell ref="AJ3:AK3"/>
    <mergeCell ref="P3:Q3"/>
    <mergeCell ref="V4:X4"/>
    <mergeCell ref="S4:U4"/>
    <mergeCell ref="N4:P4"/>
    <mergeCell ref="AM4:AO4"/>
    <mergeCell ref="AH4:AJ4"/>
    <mergeCell ref="AE4:AG4"/>
    <mergeCell ref="BE4:BE6"/>
    <mergeCell ref="R4:R6"/>
    <mergeCell ref="AV4:AX4"/>
    <mergeCell ref="AS4:AU4"/>
    <mergeCell ref="AP4:AR4"/>
    <mergeCell ref="BA27:BE27"/>
    <mergeCell ref="AG27:AK27"/>
    <mergeCell ref="A1:I1"/>
    <mergeCell ref="J1:Q1"/>
    <mergeCell ref="AB1:AK1"/>
    <mergeCell ref="R1:AA1"/>
    <mergeCell ref="AV1:BE1"/>
    <mergeCell ref="AL1:AU1"/>
    <mergeCell ref="A27:E27"/>
    <mergeCell ref="R27:V27"/>
    <mergeCell ref="AM2:BD2"/>
    <mergeCell ref="A2:P2"/>
    <mergeCell ref="S2:AJ2"/>
    <mergeCell ref="E4:G4"/>
    <mergeCell ref="BB4:BD4"/>
    <mergeCell ref="AY4:BA4"/>
    <mergeCell ref="M27:Q27"/>
    <mergeCell ref="A4:A6"/>
    <mergeCell ref="Q4:Q6"/>
    <mergeCell ref="AK4:AK6"/>
    <mergeCell ref="AL4:AL6"/>
    <mergeCell ref="B4:D4"/>
    <mergeCell ref="AB4:AD4"/>
    <mergeCell ref="Y4:AA4"/>
    <mergeCell ref="AL27:AP27"/>
    <mergeCell ref="K4:M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&amp;L3.인구</oddHeader>
    <oddFooter>&amp;C&amp;P</oddFooter>
    <evenHeader>&amp;RPOPULATION</evenHeader>
    <evenFooter>&amp;C&amp;P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A45"/>
  <sheetViews>
    <sheetView view="pageBreakPreview" zoomScaleNormal="100" zoomScaleSheetLayoutView="100" workbookViewId="0">
      <selection sqref="A1:J1"/>
    </sheetView>
  </sheetViews>
  <sheetFormatPr defaultColWidth="8.77734375" defaultRowHeight="24.2" customHeight="1"/>
  <cols>
    <col min="1" max="1" width="7.88671875" style="23" customWidth="1"/>
    <col min="2" max="10" width="6.6640625" style="23" customWidth="1"/>
    <col min="11" max="19" width="6.44140625" style="23" customWidth="1"/>
    <col min="20" max="20" width="8.6640625" style="23" customWidth="1"/>
    <col min="21" max="27" width="8.77734375" style="23"/>
    <col min="28" max="16384" width="8.77734375" style="24"/>
  </cols>
  <sheetData>
    <row r="1" spans="1:27" s="23" customFormat="1" ht="32.450000000000003" customHeight="1">
      <c r="A1" s="839" t="s">
        <v>525</v>
      </c>
      <c r="B1" s="839"/>
      <c r="C1" s="839"/>
      <c r="D1" s="839"/>
      <c r="E1" s="839"/>
      <c r="F1" s="839"/>
      <c r="G1" s="839"/>
      <c r="H1" s="839"/>
      <c r="I1" s="839"/>
      <c r="J1" s="839"/>
      <c r="K1" s="839" t="s">
        <v>292</v>
      </c>
      <c r="L1" s="839"/>
      <c r="M1" s="839"/>
      <c r="N1" s="839"/>
      <c r="O1" s="839"/>
      <c r="P1" s="839"/>
      <c r="Q1" s="839"/>
      <c r="R1" s="839"/>
      <c r="S1" s="839"/>
      <c r="T1" s="839"/>
    </row>
    <row r="2" spans="1:27" s="23" customFormat="1" ht="6.95" customHeight="1">
      <c r="A2" s="409"/>
      <c r="B2" s="409"/>
      <c r="C2" s="409"/>
      <c r="D2" s="409"/>
      <c r="E2" s="409"/>
      <c r="F2" s="409"/>
      <c r="G2" s="409"/>
      <c r="H2" s="409"/>
      <c r="I2" s="409"/>
      <c r="J2" s="409"/>
      <c r="K2" s="409"/>
      <c r="L2" s="409"/>
      <c r="M2" s="409"/>
      <c r="N2" s="409"/>
      <c r="O2" s="409"/>
      <c r="P2" s="409"/>
      <c r="Q2" s="409"/>
      <c r="R2" s="409"/>
      <c r="S2" s="409"/>
      <c r="T2" s="409"/>
    </row>
    <row r="3" spans="1:27" s="2" customFormat="1" ht="21.2" customHeight="1">
      <c r="A3" s="144" t="s">
        <v>34</v>
      </c>
      <c r="B3" s="121"/>
      <c r="C3" s="121"/>
      <c r="D3" s="121"/>
      <c r="E3" s="121"/>
      <c r="F3" s="121"/>
      <c r="G3" s="121"/>
      <c r="H3" s="121"/>
      <c r="I3" s="121"/>
      <c r="J3" s="121"/>
      <c r="K3" s="121"/>
      <c r="L3" s="121"/>
      <c r="M3" s="121"/>
      <c r="N3" s="121"/>
      <c r="O3" s="121"/>
      <c r="P3" s="121"/>
      <c r="Q3" s="121"/>
      <c r="R3" s="121"/>
      <c r="S3" s="940" t="s">
        <v>70</v>
      </c>
      <c r="T3" s="940"/>
      <c r="U3" s="64"/>
      <c r="V3" s="64"/>
      <c r="W3" s="64"/>
      <c r="X3" s="64"/>
      <c r="Y3" s="64"/>
      <c r="Z3" s="64"/>
      <c r="AA3" s="64"/>
    </row>
    <row r="4" spans="1:27" s="2" customFormat="1" ht="19.899999999999999" customHeight="1">
      <c r="A4" s="971" t="s">
        <v>6</v>
      </c>
      <c r="B4" s="979" t="s">
        <v>155</v>
      </c>
      <c r="C4" s="977"/>
      <c r="D4" s="977"/>
      <c r="E4" s="979" t="s">
        <v>156</v>
      </c>
      <c r="F4" s="977"/>
      <c r="G4" s="977"/>
      <c r="H4" s="977" t="s">
        <v>243</v>
      </c>
      <c r="I4" s="977"/>
      <c r="J4" s="974"/>
      <c r="K4" s="976" t="s">
        <v>157</v>
      </c>
      <c r="L4" s="977"/>
      <c r="M4" s="977"/>
      <c r="N4" s="979" t="s">
        <v>158</v>
      </c>
      <c r="O4" s="977"/>
      <c r="P4" s="977"/>
      <c r="Q4" s="979" t="s">
        <v>159</v>
      </c>
      <c r="R4" s="977"/>
      <c r="S4" s="977"/>
      <c r="T4" s="968" t="s">
        <v>9</v>
      </c>
      <c r="U4" s="64"/>
      <c r="V4" s="64"/>
      <c r="W4" s="64"/>
      <c r="X4" s="64"/>
      <c r="Y4" s="64"/>
      <c r="Z4" s="64"/>
      <c r="AA4" s="64"/>
    </row>
    <row r="5" spans="1:27" s="2" customFormat="1" ht="17.100000000000001" customHeight="1">
      <c r="A5" s="972"/>
      <c r="B5" s="178"/>
      <c r="C5" s="238" t="s">
        <v>16</v>
      </c>
      <c r="D5" s="238" t="s">
        <v>17</v>
      </c>
      <c r="E5" s="239"/>
      <c r="F5" s="238" t="s">
        <v>16</v>
      </c>
      <c r="G5" s="238" t="s">
        <v>17</v>
      </c>
      <c r="H5" s="239"/>
      <c r="I5" s="238" t="s">
        <v>16</v>
      </c>
      <c r="J5" s="240" t="s">
        <v>17</v>
      </c>
      <c r="K5" s="239"/>
      <c r="L5" s="238" t="s">
        <v>16</v>
      </c>
      <c r="M5" s="238" t="s">
        <v>17</v>
      </c>
      <c r="N5" s="239"/>
      <c r="O5" s="238" t="s">
        <v>16</v>
      </c>
      <c r="P5" s="238" t="s">
        <v>17</v>
      </c>
      <c r="Q5" s="239"/>
      <c r="R5" s="238" t="s">
        <v>16</v>
      </c>
      <c r="S5" s="238" t="s">
        <v>17</v>
      </c>
      <c r="T5" s="969"/>
      <c r="U5" s="64"/>
      <c r="V5" s="64"/>
      <c r="W5" s="64"/>
      <c r="X5" s="64"/>
      <c r="Y5" s="64"/>
      <c r="Z5" s="64"/>
      <c r="AA5" s="64"/>
    </row>
    <row r="6" spans="1:27" s="2" customFormat="1" ht="17.100000000000001" customHeight="1">
      <c r="A6" s="973"/>
      <c r="B6" s="179"/>
      <c r="C6" s="348" t="s">
        <v>23</v>
      </c>
      <c r="D6" s="348" t="s">
        <v>24</v>
      </c>
      <c r="E6" s="349"/>
      <c r="F6" s="348" t="s">
        <v>23</v>
      </c>
      <c r="G6" s="348" t="s">
        <v>24</v>
      </c>
      <c r="H6" s="349"/>
      <c r="I6" s="348" t="s">
        <v>23</v>
      </c>
      <c r="J6" s="350" t="s">
        <v>24</v>
      </c>
      <c r="K6" s="349"/>
      <c r="L6" s="348" t="s">
        <v>23</v>
      </c>
      <c r="M6" s="348" t="s">
        <v>24</v>
      </c>
      <c r="N6" s="349"/>
      <c r="O6" s="348" t="s">
        <v>23</v>
      </c>
      <c r="P6" s="348" t="s">
        <v>24</v>
      </c>
      <c r="Q6" s="349"/>
      <c r="R6" s="348" t="s">
        <v>23</v>
      </c>
      <c r="S6" s="348" t="s">
        <v>24</v>
      </c>
      <c r="T6" s="970"/>
      <c r="U6" s="64"/>
      <c r="V6" s="64"/>
      <c r="W6" s="64"/>
      <c r="X6" s="64"/>
      <c r="Y6" s="64"/>
      <c r="Z6" s="64"/>
      <c r="AA6" s="64"/>
    </row>
    <row r="7" spans="1:27" s="2" customFormat="1" ht="19.350000000000001" customHeight="1">
      <c r="A7" s="155">
        <v>2015</v>
      </c>
      <c r="B7" s="182">
        <v>16960</v>
      </c>
      <c r="C7" s="182">
        <v>9526</v>
      </c>
      <c r="D7" s="182">
        <v>7434</v>
      </c>
      <c r="E7" s="182">
        <v>7343</v>
      </c>
      <c r="F7" s="182">
        <v>3477</v>
      </c>
      <c r="G7" s="182">
        <v>3866</v>
      </c>
      <c r="H7" s="182">
        <v>1269</v>
      </c>
      <c r="I7" s="182">
        <v>621</v>
      </c>
      <c r="J7" s="182">
        <v>648</v>
      </c>
      <c r="K7" s="182">
        <v>2137</v>
      </c>
      <c r="L7" s="182">
        <v>1102</v>
      </c>
      <c r="M7" s="182">
        <v>1035</v>
      </c>
      <c r="N7" s="182">
        <v>1364</v>
      </c>
      <c r="O7" s="182">
        <v>1349</v>
      </c>
      <c r="P7" s="182">
        <v>15</v>
      </c>
      <c r="Q7" s="182">
        <v>583</v>
      </c>
      <c r="R7" s="182">
        <v>134</v>
      </c>
      <c r="S7" s="182">
        <v>449</v>
      </c>
      <c r="T7" s="157">
        <v>2015</v>
      </c>
      <c r="U7" s="64"/>
      <c r="V7" s="64"/>
      <c r="W7" s="64"/>
      <c r="X7" s="64"/>
      <c r="Y7" s="64"/>
      <c r="Z7" s="64"/>
      <c r="AA7" s="64"/>
    </row>
    <row r="8" spans="1:27" s="25" customFormat="1" ht="19.350000000000001" customHeight="1">
      <c r="A8" s="155">
        <v>2016</v>
      </c>
      <c r="B8" s="182">
        <v>19593</v>
      </c>
      <c r="C8" s="182">
        <v>10795</v>
      </c>
      <c r="D8" s="182">
        <v>8798</v>
      </c>
      <c r="E8" s="182">
        <v>9001</v>
      </c>
      <c r="F8" s="182">
        <v>4086</v>
      </c>
      <c r="G8" s="182">
        <v>4915</v>
      </c>
      <c r="H8" s="182">
        <v>1409</v>
      </c>
      <c r="I8" s="182">
        <v>713</v>
      </c>
      <c r="J8" s="182">
        <v>696</v>
      </c>
      <c r="K8" s="182">
        <v>2303</v>
      </c>
      <c r="L8" s="182">
        <v>1141</v>
      </c>
      <c r="M8" s="182">
        <v>1162</v>
      </c>
      <c r="N8" s="182">
        <v>1304</v>
      </c>
      <c r="O8" s="182">
        <v>1290</v>
      </c>
      <c r="P8" s="182">
        <v>14</v>
      </c>
      <c r="Q8" s="182">
        <v>589</v>
      </c>
      <c r="R8" s="182">
        <v>152</v>
      </c>
      <c r="S8" s="182">
        <v>437</v>
      </c>
      <c r="T8" s="157">
        <v>2016</v>
      </c>
    </row>
    <row r="9" spans="1:27" s="25" customFormat="1" ht="19.350000000000001" customHeight="1">
      <c r="A9" s="151">
        <v>2017</v>
      </c>
      <c r="B9" s="215">
        <v>21689</v>
      </c>
      <c r="C9" s="215">
        <v>11918</v>
      </c>
      <c r="D9" s="215">
        <v>9771</v>
      </c>
      <c r="E9" s="215">
        <v>9955</v>
      </c>
      <c r="F9" s="215">
        <v>4381</v>
      </c>
      <c r="G9" s="215">
        <v>5574</v>
      </c>
      <c r="H9" s="215">
        <v>1467</v>
      </c>
      <c r="I9" s="215">
        <v>779</v>
      </c>
      <c r="J9" s="215">
        <v>688</v>
      </c>
      <c r="K9" s="215">
        <v>2637</v>
      </c>
      <c r="L9" s="215">
        <v>1333</v>
      </c>
      <c r="M9" s="215">
        <v>1304</v>
      </c>
      <c r="N9" s="215">
        <v>1409</v>
      </c>
      <c r="O9" s="215">
        <v>1387</v>
      </c>
      <c r="P9" s="215">
        <v>22</v>
      </c>
      <c r="Q9" s="215">
        <v>608</v>
      </c>
      <c r="R9" s="215">
        <v>170</v>
      </c>
      <c r="S9" s="215">
        <v>438</v>
      </c>
      <c r="T9" s="93">
        <v>2017</v>
      </c>
    </row>
    <row r="10" spans="1:27" s="64" customFormat="1" ht="19.350000000000001" customHeight="1">
      <c r="A10" s="151">
        <v>2018</v>
      </c>
      <c r="B10" s="215">
        <v>24841</v>
      </c>
      <c r="C10" s="215">
        <v>13907</v>
      </c>
      <c r="D10" s="215">
        <v>10934</v>
      </c>
      <c r="E10" s="215">
        <v>10968</v>
      </c>
      <c r="F10" s="215">
        <v>4717</v>
      </c>
      <c r="G10" s="215">
        <v>6251</v>
      </c>
      <c r="H10" s="215">
        <v>1625</v>
      </c>
      <c r="I10" s="215">
        <v>871</v>
      </c>
      <c r="J10" s="215">
        <v>754</v>
      </c>
      <c r="K10" s="215">
        <v>3364</v>
      </c>
      <c r="L10" s="215">
        <v>1882</v>
      </c>
      <c r="M10" s="215">
        <v>1482</v>
      </c>
      <c r="N10" s="215">
        <v>1626</v>
      </c>
      <c r="O10" s="215">
        <v>1607</v>
      </c>
      <c r="P10" s="215">
        <v>19</v>
      </c>
      <c r="Q10" s="215">
        <v>657</v>
      </c>
      <c r="R10" s="215">
        <v>234</v>
      </c>
      <c r="S10" s="215">
        <v>423</v>
      </c>
      <c r="T10" s="93">
        <v>2018</v>
      </c>
    </row>
    <row r="11" spans="1:27" s="64" customFormat="1" ht="19.350000000000001" customHeight="1">
      <c r="A11" s="155">
        <v>2019</v>
      </c>
      <c r="B11" s="182">
        <v>25668</v>
      </c>
      <c r="C11" s="182">
        <v>14408</v>
      </c>
      <c r="D11" s="182">
        <v>11260</v>
      </c>
      <c r="E11" s="182">
        <v>10844</v>
      </c>
      <c r="F11" s="182">
        <v>4662</v>
      </c>
      <c r="G11" s="182">
        <v>6182</v>
      </c>
      <c r="H11" s="182">
        <v>1656</v>
      </c>
      <c r="I11" s="182">
        <v>894</v>
      </c>
      <c r="J11" s="182">
        <v>762</v>
      </c>
      <c r="K11" s="182">
        <v>3680</v>
      </c>
      <c r="L11" s="182">
        <v>2060</v>
      </c>
      <c r="M11" s="182">
        <v>1620</v>
      </c>
      <c r="N11" s="182">
        <v>1843</v>
      </c>
      <c r="O11" s="182">
        <v>1820</v>
      </c>
      <c r="P11" s="182">
        <v>23</v>
      </c>
      <c r="Q11" s="182">
        <v>644</v>
      </c>
      <c r="R11" s="182">
        <v>232</v>
      </c>
      <c r="S11" s="182">
        <v>412</v>
      </c>
      <c r="T11" s="157">
        <v>2019</v>
      </c>
    </row>
    <row r="12" spans="1:27" s="64" customFormat="1" ht="19.350000000000001" customHeight="1">
      <c r="A12" s="155">
        <v>2020</v>
      </c>
      <c r="B12" s="182">
        <v>22943</v>
      </c>
      <c r="C12" s="182">
        <v>12840</v>
      </c>
      <c r="D12" s="182">
        <v>10103</v>
      </c>
      <c r="E12" s="182">
        <v>9258</v>
      </c>
      <c r="F12" s="182">
        <v>3920</v>
      </c>
      <c r="G12" s="182">
        <v>5338</v>
      </c>
      <c r="H12" s="182">
        <v>1470</v>
      </c>
      <c r="I12" s="182">
        <v>777</v>
      </c>
      <c r="J12" s="182">
        <v>693</v>
      </c>
      <c r="K12" s="182">
        <v>3459</v>
      </c>
      <c r="L12" s="182">
        <v>1933</v>
      </c>
      <c r="M12" s="182">
        <v>1526</v>
      </c>
      <c r="N12" s="182">
        <v>1827</v>
      </c>
      <c r="O12" s="182">
        <v>1788</v>
      </c>
      <c r="P12" s="182">
        <v>39</v>
      </c>
      <c r="Q12" s="182">
        <v>563</v>
      </c>
      <c r="R12" s="182">
        <v>164</v>
      </c>
      <c r="S12" s="182">
        <v>399</v>
      </c>
      <c r="T12" s="157">
        <v>2020</v>
      </c>
    </row>
    <row r="13" spans="1:27" s="25" customFormat="1" ht="19.350000000000001" customHeight="1">
      <c r="A13" s="567">
        <v>2021</v>
      </c>
      <c r="B13" s="482">
        <v>20717</v>
      </c>
      <c r="C13" s="482">
        <v>11645</v>
      </c>
      <c r="D13" s="482">
        <v>9072</v>
      </c>
      <c r="E13" s="482">
        <v>7603</v>
      </c>
      <c r="F13" s="482">
        <v>3121</v>
      </c>
      <c r="G13" s="482">
        <v>4482</v>
      </c>
      <c r="H13" s="482">
        <v>1298</v>
      </c>
      <c r="I13" s="482">
        <v>676</v>
      </c>
      <c r="J13" s="482">
        <v>622</v>
      </c>
      <c r="K13" s="482">
        <v>3476</v>
      </c>
      <c r="L13" s="482">
        <v>2053</v>
      </c>
      <c r="M13" s="482">
        <v>1423</v>
      </c>
      <c r="N13" s="482">
        <v>1732</v>
      </c>
      <c r="O13" s="482">
        <v>1696</v>
      </c>
      <c r="P13" s="482">
        <v>36</v>
      </c>
      <c r="Q13" s="482">
        <v>516</v>
      </c>
      <c r="R13" s="482">
        <v>137</v>
      </c>
      <c r="S13" s="482">
        <v>379</v>
      </c>
      <c r="T13" s="568">
        <v>2021</v>
      </c>
      <c r="U13" s="774"/>
      <c r="V13" s="774"/>
      <c r="W13" s="774"/>
    </row>
    <row r="14" spans="1:27" s="64" customFormat="1" ht="19.350000000000001" customHeight="1">
      <c r="A14" s="166" t="s">
        <v>27</v>
      </c>
      <c r="B14" s="182">
        <v>12089</v>
      </c>
      <c r="C14" s="182">
        <v>6454</v>
      </c>
      <c r="D14" s="182">
        <v>5635</v>
      </c>
      <c r="E14" s="182">
        <v>5170</v>
      </c>
      <c r="F14" s="182">
        <v>2044</v>
      </c>
      <c r="G14" s="182">
        <v>3126</v>
      </c>
      <c r="H14" s="182">
        <v>1039</v>
      </c>
      <c r="I14" s="182">
        <v>541</v>
      </c>
      <c r="J14" s="182">
        <v>498</v>
      </c>
      <c r="K14" s="182">
        <v>2226</v>
      </c>
      <c r="L14" s="182">
        <v>1187</v>
      </c>
      <c r="M14" s="182">
        <v>1039</v>
      </c>
      <c r="N14" s="182">
        <v>1212</v>
      </c>
      <c r="O14" s="182">
        <v>1187</v>
      </c>
      <c r="P14" s="182">
        <v>25</v>
      </c>
      <c r="Q14" s="182">
        <v>364</v>
      </c>
      <c r="R14" s="182">
        <v>115</v>
      </c>
      <c r="S14" s="182">
        <v>249</v>
      </c>
      <c r="T14" s="157" t="s">
        <v>28</v>
      </c>
      <c r="U14" s="774"/>
      <c r="V14" s="774"/>
      <c r="W14" s="774"/>
    </row>
    <row r="15" spans="1:27" s="64" customFormat="1" ht="19.350000000000001" customHeight="1">
      <c r="A15" s="466" t="s">
        <v>29</v>
      </c>
      <c r="B15" s="479">
        <v>8628</v>
      </c>
      <c r="C15" s="479">
        <v>5191</v>
      </c>
      <c r="D15" s="479">
        <v>3437</v>
      </c>
      <c r="E15" s="479">
        <v>2433</v>
      </c>
      <c r="F15" s="479">
        <v>1077</v>
      </c>
      <c r="G15" s="479">
        <v>1356</v>
      </c>
      <c r="H15" s="479">
        <v>259</v>
      </c>
      <c r="I15" s="479">
        <v>135</v>
      </c>
      <c r="J15" s="479">
        <v>124</v>
      </c>
      <c r="K15" s="479">
        <v>1250</v>
      </c>
      <c r="L15" s="479">
        <v>866</v>
      </c>
      <c r="M15" s="479">
        <v>384</v>
      </c>
      <c r="N15" s="479">
        <v>520</v>
      </c>
      <c r="O15" s="479">
        <v>509</v>
      </c>
      <c r="P15" s="479">
        <v>11</v>
      </c>
      <c r="Q15" s="479">
        <v>152</v>
      </c>
      <c r="R15" s="479">
        <v>22</v>
      </c>
      <c r="S15" s="479">
        <v>130</v>
      </c>
      <c r="T15" s="177" t="s">
        <v>30</v>
      </c>
      <c r="U15" s="774"/>
      <c r="V15" s="774"/>
      <c r="W15" s="774"/>
    </row>
    <row r="16" spans="1:27" s="64" customFormat="1" ht="14.1" customHeight="1">
      <c r="A16" s="121"/>
      <c r="B16" s="234"/>
      <c r="C16" s="234"/>
      <c r="D16" s="234"/>
      <c r="E16" s="234"/>
      <c r="F16" s="234"/>
      <c r="G16" s="234"/>
      <c r="H16" s="234"/>
      <c r="I16" s="234"/>
      <c r="J16" s="234"/>
      <c r="K16" s="234"/>
      <c r="L16" s="234"/>
      <c r="M16" s="234"/>
      <c r="N16" s="234"/>
      <c r="O16" s="234"/>
      <c r="P16" s="234"/>
      <c r="Q16" s="234"/>
      <c r="R16" s="234"/>
      <c r="S16" s="234"/>
      <c r="T16" s="150"/>
    </row>
    <row r="17" spans="1:27" s="64" customFormat="1" ht="19.899999999999999" customHeight="1">
      <c r="A17" s="971" t="s">
        <v>6</v>
      </c>
      <c r="B17" s="983" t="s">
        <v>160</v>
      </c>
      <c r="C17" s="981"/>
      <c r="D17" s="984"/>
      <c r="E17" s="980" t="s">
        <v>161</v>
      </c>
      <c r="F17" s="981"/>
      <c r="G17" s="982"/>
      <c r="H17" s="974" t="s">
        <v>162</v>
      </c>
      <c r="I17" s="975"/>
      <c r="J17" s="975"/>
      <c r="K17" s="983" t="s">
        <v>163</v>
      </c>
      <c r="L17" s="981"/>
      <c r="M17" s="982"/>
      <c r="N17" s="974" t="s">
        <v>164</v>
      </c>
      <c r="O17" s="975"/>
      <c r="P17" s="976"/>
      <c r="Q17" s="978" t="s">
        <v>165</v>
      </c>
      <c r="R17" s="975"/>
      <c r="S17" s="976"/>
      <c r="T17" s="968" t="s">
        <v>9</v>
      </c>
    </row>
    <row r="18" spans="1:27" s="64" customFormat="1" ht="17.100000000000001" customHeight="1">
      <c r="A18" s="972"/>
      <c r="B18" s="470"/>
      <c r="C18" s="238" t="s">
        <v>16</v>
      </c>
      <c r="D18" s="238" t="s">
        <v>17</v>
      </c>
      <c r="E18" s="241"/>
      <c r="F18" s="238" t="s">
        <v>16</v>
      </c>
      <c r="G18" s="238" t="s">
        <v>17</v>
      </c>
      <c r="H18" s="241"/>
      <c r="I18" s="238" t="s">
        <v>16</v>
      </c>
      <c r="J18" s="240" t="s">
        <v>17</v>
      </c>
      <c r="K18" s="239"/>
      <c r="L18" s="238" t="s">
        <v>16</v>
      </c>
      <c r="M18" s="238" t="s">
        <v>17</v>
      </c>
      <c r="N18" s="241"/>
      <c r="O18" s="238" t="s">
        <v>16</v>
      </c>
      <c r="P18" s="238" t="s">
        <v>17</v>
      </c>
      <c r="Q18" s="241"/>
      <c r="R18" s="238" t="s">
        <v>16</v>
      </c>
      <c r="S18" s="238" t="s">
        <v>17</v>
      </c>
      <c r="T18" s="969"/>
    </row>
    <row r="19" spans="1:27" s="64" customFormat="1" ht="17.100000000000001" customHeight="1">
      <c r="A19" s="973"/>
      <c r="B19" s="471"/>
      <c r="C19" s="348" t="s">
        <v>23</v>
      </c>
      <c r="D19" s="348" t="s">
        <v>24</v>
      </c>
      <c r="E19" s="350"/>
      <c r="F19" s="348" t="s">
        <v>23</v>
      </c>
      <c r="G19" s="348" t="s">
        <v>24</v>
      </c>
      <c r="H19" s="350"/>
      <c r="I19" s="348" t="s">
        <v>23</v>
      </c>
      <c r="J19" s="350" t="s">
        <v>24</v>
      </c>
      <c r="K19" s="349"/>
      <c r="L19" s="348" t="s">
        <v>23</v>
      </c>
      <c r="M19" s="348" t="s">
        <v>24</v>
      </c>
      <c r="N19" s="350"/>
      <c r="O19" s="348" t="s">
        <v>23</v>
      </c>
      <c r="P19" s="348" t="s">
        <v>24</v>
      </c>
      <c r="Q19" s="350"/>
      <c r="R19" s="348" t="s">
        <v>23</v>
      </c>
      <c r="S19" s="348" t="s">
        <v>24</v>
      </c>
      <c r="T19" s="970"/>
    </row>
    <row r="20" spans="1:27" s="64" customFormat="1" ht="19.5" customHeight="1">
      <c r="A20" s="155">
        <v>2015</v>
      </c>
      <c r="B20" s="236">
        <v>435</v>
      </c>
      <c r="C20" s="236">
        <v>221</v>
      </c>
      <c r="D20" s="236">
        <v>214</v>
      </c>
      <c r="E20" s="236">
        <v>239</v>
      </c>
      <c r="F20" s="236">
        <v>85</v>
      </c>
      <c r="G20" s="236">
        <v>154</v>
      </c>
      <c r="H20" s="236">
        <v>236</v>
      </c>
      <c r="I20" s="236">
        <v>143</v>
      </c>
      <c r="J20" s="236">
        <v>93</v>
      </c>
      <c r="K20" s="236">
        <v>148</v>
      </c>
      <c r="L20" s="236">
        <v>81</v>
      </c>
      <c r="M20" s="236">
        <v>67</v>
      </c>
      <c r="N20" s="236">
        <v>48</v>
      </c>
      <c r="O20" s="236">
        <v>12</v>
      </c>
      <c r="P20" s="236">
        <v>36</v>
      </c>
      <c r="Q20" s="236">
        <v>3158</v>
      </c>
      <c r="R20" s="236">
        <v>2301</v>
      </c>
      <c r="S20" s="236">
        <v>857</v>
      </c>
      <c r="T20" s="157">
        <v>2015</v>
      </c>
    </row>
    <row r="21" spans="1:27" s="25" customFormat="1" ht="19.5" customHeight="1">
      <c r="A21" s="155">
        <v>2016</v>
      </c>
      <c r="B21" s="236">
        <v>457</v>
      </c>
      <c r="C21" s="236">
        <v>234</v>
      </c>
      <c r="D21" s="236">
        <v>223</v>
      </c>
      <c r="E21" s="236">
        <v>247</v>
      </c>
      <c r="F21" s="236">
        <v>87</v>
      </c>
      <c r="G21" s="236">
        <v>160</v>
      </c>
      <c r="H21" s="236">
        <v>267</v>
      </c>
      <c r="I21" s="236">
        <v>167</v>
      </c>
      <c r="J21" s="236">
        <v>100</v>
      </c>
      <c r="K21" s="236">
        <v>157</v>
      </c>
      <c r="L21" s="236">
        <v>88</v>
      </c>
      <c r="M21" s="236">
        <v>69</v>
      </c>
      <c r="N21" s="236">
        <v>54</v>
      </c>
      <c r="O21" s="236">
        <v>14</v>
      </c>
      <c r="P21" s="236">
        <v>40</v>
      </c>
      <c r="Q21" s="236">
        <v>3805</v>
      </c>
      <c r="R21" s="236">
        <v>2823</v>
      </c>
      <c r="S21" s="236">
        <v>982</v>
      </c>
      <c r="T21" s="157">
        <v>2016</v>
      </c>
    </row>
    <row r="22" spans="1:27" s="25" customFormat="1" ht="19.5" customHeight="1">
      <c r="A22" s="155">
        <v>2017</v>
      </c>
      <c r="B22" s="236">
        <v>531</v>
      </c>
      <c r="C22" s="236">
        <v>278</v>
      </c>
      <c r="D22" s="236">
        <v>253</v>
      </c>
      <c r="E22" s="236">
        <v>250</v>
      </c>
      <c r="F22" s="236">
        <v>81</v>
      </c>
      <c r="G22" s="236">
        <v>169</v>
      </c>
      <c r="H22" s="236">
        <v>284</v>
      </c>
      <c r="I22" s="236">
        <v>168</v>
      </c>
      <c r="J22" s="236">
        <v>116</v>
      </c>
      <c r="K22" s="236">
        <v>174</v>
      </c>
      <c r="L22" s="236">
        <v>99</v>
      </c>
      <c r="M22" s="236">
        <v>75</v>
      </c>
      <c r="N22" s="236">
        <v>48</v>
      </c>
      <c r="O22" s="236">
        <v>10</v>
      </c>
      <c r="P22" s="236">
        <v>38</v>
      </c>
      <c r="Q22" s="385">
        <v>4326</v>
      </c>
      <c r="R22" s="385">
        <v>3232</v>
      </c>
      <c r="S22" s="385">
        <v>1094</v>
      </c>
      <c r="T22" s="157">
        <v>2017</v>
      </c>
    </row>
    <row r="23" spans="1:27" s="64" customFormat="1" ht="19.5" customHeight="1">
      <c r="A23" s="155">
        <v>2018</v>
      </c>
      <c r="B23" s="236">
        <v>607</v>
      </c>
      <c r="C23" s="236">
        <v>309</v>
      </c>
      <c r="D23" s="236">
        <v>298</v>
      </c>
      <c r="E23" s="236">
        <v>266</v>
      </c>
      <c r="F23" s="236">
        <v>86</v>
      </c>
      <c r="G23" s="236">
        <v>180</v>
      </c>
      <c r="H23" s="236">
        <v>303</v>
      </c>
      <c r="I23" s="236">
        <v>178</v>
      </c>
      <c r="J23" s="236">
        <v>125</v>
      </c>
      <c r="K23" s="236">
        <v>171</v>
      </c>
      <c r="L23" s="236">
        <v>103</v>
      </c>
      <c r="M23" s="236">
        <v>68</v>
      </c>
      <c r="N23" s="236">
        <v>59</v>
      </c>
      <c r="O23" s="236">
        <v>18</v>
      </c>
      <c r="P23" s="236">
        <v>41</v>
      </c>
      <c r="Q23" s="385">
        <v>5195</v>
      </c>
      <c r="R23" s="385">
        <v>3902</v>
      </c>
      <c r="S23" s="385">
        <v>1293</v>
      </c>
      <c r="T23" s="157">
        <v>2018</v>
      </c>
    </row>
    <row r="24" spans="1:27" s="64" customFormat="1" ht="19.5" customHeight="1">
      <c r="A24" s="155">
        <v>2019</v>
      </c>
      <c r="B24" s="236">
        <v>679</v>
      </c>
      <c r="C24" s="236">
        <v>346</v>
      </c>
      <c r="D24" s="236">
        <v>333</v>
      </c>
      <c r="E24" s="236">
        <v>272</v>
      </c>
      <c r="F24" s="236">
        <v>90</v>
      </c>
      <c r="G24" s="236">
        <v>182</v>
      </c>
      <c r="H24" s="236">
        <v>294</v>
      </c>
      <c r="I24" s="236">
        <v>167</v>
      </c>
      <c r="J24" s="236">
        <v>127</v>
      </c>
      <c r="K24" s="236">
        <v>182</v>
      </c>
      <c r="L24" s="236">
        <v>106</v>
      </c>
      <c r="M24" s="236">
        <v>76</v>
      </c>
      <c r="N24" s="236">
        <v>66</v>
      </c>
      <c r="O24" s="236">
        <v>16</v>
      </c>
      <c r="P24" s="236">
        <v>50</v>
      </c>
      <c r="Q24" s="385">
        <v>5508</v>
      </c>
      <c r="R24" s="385">
        <v>4015</v>
      </c>
      <c r="S24" s="385">
        <v>1493</v>
      </c>
      <c r="T24" s="157">
        <v>2019</v>
      </c>
    </row>
    <row r="25" spans="1:27" s="64" customFormat="1" ht="19.5" customHeight="1">
      <c r="A25" s="155">
        <v>2020</v>
      </c>
      <c r="B25" s="236">
        <v>692</v>
      </c>
      <c r="C25" s="236">
        <v>348</v>
      </c>
      <c r="D25" s="236">
        <v>344</v>
      </c>
      <c r="E25" s="236">
        <v>252</v>
      </c>
      <c r="F25" s="236">
        <v>85</v>
      </c>
      <c r="G25" s="236">
        <v>167</v>
      </c>
      <c r="H25" s="236">
        <v>287</v>
      </c>
      <c r="I25" s="236">
        <v>172</v>
      </c>
      <c r="J25" s="236">
        <v>115</v>
      </c>
      <c r="K25" s="236">
        <v>164</v>
      </c>
      <c r="L25" s="236">
        <v>103</v>
      </c>
      <c r="M25" s="236">
        <v>61</v>
      </c>
      <c r="N25" s="236">
        <v>81</v>
      </c>
      <c r="O25" s="236">
        <v>20</v>
      </c>
      <c r="P25" s="236">
        <v>61</v>
      </c>
      <c r="Q25" s="385">
        <v>4890</v>
      </c>
      <c r="R25" s="385">
        <v>3530</v>
      </c>
      <c r="S25" s="385">
        <v>1360</v>
      </c>
      <c r="T25" s="157">
        <v>2020</v>
      </c>
    </row>
    <row r="26" spans="1:27" s="25" customFormat="1" ht="19.5" customHeight="1">
      <c r="A26" s="567">
        <v>2021</v>
      </c>
      <c r="B26" s="483">
        <v>731</v>
      </c>
      <c r="C26" s="483">
        <v>374</v>
      </c>
      <c r="D26" s="483">
        <v>357</v>
      </c>
      <c r="E26" s="483">
        <v>273</v>
      </c>
      <c r="F26" s="483">
        <v>79</v>
      </c>
      <c r="G26" s="483">
        <v>194</v>
      </c>
      <c r="H26" s="483">
        <v>301</v>
      </c>
      <c r="I26" s="483">
        <v>180</v>
      </c>
      <c r="J26" s="483">
        <v>121</v>
      </c>
      <c r="K26" s="483">
        <v>172</v>
      </c>
      <c r="L26" s="483">
        <v>105</v>
      </c>
      <c r="M26" s="483">
        <v>67</v>
      </c>
      <c r="N26" s="483">
        <v>83</v>
      </c>
      <c r="O26" s="483">
        <v>16</v>
      </c>
      <c r="P26" s="483">
        <v>67</v>
      </c>
      <c r="Q26" s="484">
        <v>4532</v>
      </c>
      <c r="R26" s="484">
        <v>3208</v>
      </c>
      <c r="S26" s="484">
        <v>1324</v>
      </c>
      <c r="T26" s="568">
        <v>2021</v>
      </c>
    </row>
    <row r="27" spans="1:27" s="64" customFormat="1" ht="19.5" customHeight="1">
      <c r="A27" s="166" t="s">
        <v>27</v>
      </c>
      <c r="B27" s="236">
        <v>247</v>
      </c>
      <c r="C27" s="236">
        <v>135</v>
      </c>
      <c r="D27" s="236">
        <v>112</v>
      </c>
      <c r="E27" s="236">
        <v>216</v>
      </c>
      <c r="F27" s="236">
        <v>64</v>
      </c>
      <c r="G27" s="236">
        <v>152</v>
      </c>
      <c r="H27" s="236">
        <v>52</v>
      </c>
      <c r="I27" s="236">
        <v>37</v>
      </c>
      <c r="J27" s="236">
        <v>15</v>
      </c>
      <c r="K27" s="236">
        <v>61</v>
      </c>
      <c r="L27" s="236">
        <v>42</v>
      </c>
      <c r="M27" s="236">
        <v>19</v>
      </c>
      <c r="N27" s="236">
        <v>65</v>
      </c>
      <c r="O27" s="236">
        <v>11</v>
      </c>
      <c r="P27" s="236">
        <v>54</v>
      </c>
      <c r="Q27" s="385">
        <v>1437</v>
      </c>
      <c r="R27" s="385">
        <v>1091</v>
      </c>
      <c r="S27" s="597">
        <v>346</v>
      </c>
      <c r="T27" s="157" t="s">
        <v>28</v>
      </c>
    </row>
    <row r="28" spans="1:27" s="64" customFormat="1" ht="19.5" customHeight="1">
      <c r="A28" s="466" t="s">
        <v>29</v>
      </c>
      <c r="B28" s="485">
        <v>484</v>
      </c>
      <c r="C28" s="485">
        <v>239</v>
      </c>
      <c r="D28" s="485">
        <v>245</v>
      </c>
      <c r="E28" s="485">
        <v>57</v>
      </c>
      <c r="F28" s="485">
        <v>15</v>
      </c>
      <c r="G28" s="485">
        <v>42</v>
      </c>
      <c r="H28" s="485">
        <v>249</v>
      </c>
      <c r="I28" s="485">
        <v>143</v>
      </c>
      <c r="J28" s="485">
        <v>106</v>
      </c>
      <c r="K28" s="485">
        <v>111</v>
      </c>
      <c r="L28" s="485">
        <v>63</v>
      </c>
      <c r="M28" s="485">
        <v>48</v>
      </c>
      <c r="N28" s="485">
        <v>18</v>
      </c>
      <c r="O28" s="485">
        <v>5</v>
      </c>
      <c r="P28" s="485">
        <v>13</v>
      </c>
      <c r="Q28" s="486">
        <v>3095</v>
      </c>
      <c r="R28" s="486">
        <v>2117</v>
      </c>
      <c r="S28" s="598">
        <v>978</v>
      </c>
      <c r="T28" s="177" t="s">
        <v>30</v>
      </c>
    </row>
    <row r="29" spans="1:27" s="64" customFormat="1" ht="5.65" customHeight="1">
      <c r="A29" s="136"/>
      <c r="B29" s="233"/>
      <c r="C29" s="233"/>
      <c r="D29" s="233"/>
      <c r="E29" s="233"/>
      <c r="F29" s="233"/>
      <c r="G29" s="233"/>
      <c r="H29" s="233"/>
      <c r="I29" s="233"/>
      <c r="J29" s="233"/>
      <c r="K29" s="233"/>
      <c r="L29" s="233"/>
      <c r="M29" s="233"/>
      <c r="N29" s="233"/>
      <c r="O29" s="233"/>
      <c r="P29" s="233"/>
      <c r="Q29" s="235"/>
      <c r="R29" s="235"/>
      <c r="S29" s="235"/>
      <c r="T29" s="115"/>
    </row>
    <row r="30" spans="1:27" s="2" customFormat="1" ht="14.1" customHeight="1">
      <c r="A30" s="844" t="s">
        <v>339</v>
      </c>
      <c r="B30" s="921"/>
      <c r="C30" s="921"/>
      <c r="D30" s="921"/>
      <c r="E30" s="921"/>
      <c r="F30" s="921"/>
      <c r="G30" s="921"/>
      <c r="H30" s="921"/>
      <c r="I30" s="139"/>
      <c r="J30" s="139"/>
      <c r="K30" s="139"/>
      <c r="L30" s="139"/>
      <c r="M30" s="139"/>
      <c r="N30" s="309"/>
      <c r="O30" s="309"/>
      <c r="P30" s="309"/>
      <c r="Q30" s="858" t="s">
        <v>382</v>
      </c>
      <c r="R30" s="858"/>
      <c r="S30" s="858"/>
      <c r="T30" s="858"/>
      <c r="U30" s="64"/>
      <c r="V30" s="64"/>
      <c r="W30" s="64"/>
      <c r="X30" s="64"/>
      <c r="Y30" s="64"/>
      <c r="Z30" s="64"/>
      <c r="AA30" s="64"/>
    </row>
    <row r="31" spans="1:27" s="2" customFormat="1" ht="14.1" customHeight="1">
      <c r="A31" s="139" t="s">
        <v>40</v>
      </c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  <c r="M31" s="139"/>
      <c r="N31" s="139"/>
      <c r="O31" s="139"/>
      <c r="P31" s="139"/>
      <c r="Q31" s="139"/>
      <c r="R31" s="139"/>
      <c r="S31" s="139"/>
      <c r="T31" s="139"/>
      <c r="U31" s="64"/>
      <c r="V31" s="64"/>
      <c r="W31" s="64"/>
      <c r="X31" s="64"/>
      <c r="Y31" s="64"/>
      <c r="Z31" s="64"/>
      <c r="AA31" s="64"/>
    </row>
    <row r="32" spans="1:27" s="2" customFormat="1" ht="14.1" customHeight="1">
      <c r="A32" s="139"/>
      <c r="B32" s="139"/>
      <c r="C32" s="139"/>
      <c r="D32" s="139"/>
      <c r="E32" s="139"/>
      <c r="F32" s="139" t="s">
        <v>40</v>
      </c>
      <c r="G32" s="139" t="s">
        <v>40</v>
      </c>
      <c r="H32" s="139"/>
      <c r="I32" s="139"/>
      <c r="J32" s="139"/>
      <c r="K32" s="139"/>
      <c r="L32" s="139"/>
      <c r="M32" s="139"/>
      <c r="N32" s="139"/>
      <c r="O32" s="139"/>
      <c r="P32" s="139"/>
      <c r="Q32" s="139"/>
      <c r="R32" s="139"/>
      <c r="S32" s="139"/>
      <c r="T32" s="139"/>
      <c r="U32" s="64"/>
      <c r="V32" s="64"/>
      <c r="W32" s="64"/>
      <c r="X32" s="64"/>
      <c r="Y32" s="64"/>
      <c r="Z32" s="64"/>
      <c r="AA32" s="64"/>
    </row>
    <row r="33" spans="1:27" s="2" customFormat="1" ht="24.2" customHeight="1">
      <c r="A33" s="64"/>
      <c r="B33" s="64"/>
      <c r="C33" s="64"/>
      <c r="D33" s="64"/>
      <c r="E33" s="64"/>
      <c r="F33" s="64"/>
      <c r="G33" s="64"/>
      <c r="H33" s="64"/>
      <c r="I33" s="64"/>
      <c r="J33" s="64"/>
      <c r="K33" s="64"/>
      <c r="L33" s="64"/>
      <c r="M33" s="64"/>
      <c r="N33" s="64"/>
      <c r="O33" s="64"/>
      <c r="P33" s="64"/>
      <c r="Q33" s="64"/>
      <c r="R33" s="64"/>
      <c r="S33" s="64"/>
      <c r="T33" s="64"/>
      <c r="U33" s="64"/>
      <c r="V33" s="64"/>
      <c r="W33" s="64"/>
      <c r="X33" s="64"/>
      <c r="Y33" s="64"/>
      <c r="Z33" s="64"/>
      <c r="AA33" s="64"/>
    </row>
    <row r="34" spans="1:27" s="23" customFormat="1" ht="24.2" customHeight="1"/>
    <row r="35" spans="1:27" s="23" customFormat="1" ht="24.2" customHeight="1"/>
    <row r="36" spans="1:27" s="23" customFormat="1" ht="24.2" customHeight="1"/>
    <row r="37" spans="1:27" s="23" customFormat="1" ht="24.2" customHeight="1"/>
    <row r="38" spans="1:27" s="23" customFormat="1" ht="24.2" customHeight="1"/>
    <row r="39" spans="1:27" s="23" customFormat="1" ht="24.2" customHeight="1"/>
    <row r="40" spans="1:27" s="23" customFormat="1" ht="24.2" customHeight="1"/>
    <row r="41" spans="1:27" s="23" customFormat="1" ht="24.2" customHeight="1"/>
    <row r="42" spans="1:27" s="23" customFormat="1" ht="24.2" customHeight="1"/>
    <row r="43" spans="1:27" s="23" customFormat="1" ht="24.2" customHeight="1"/>
    <row r="44" spans="1:27" s="23" customFormat="1" ht="24.2" customHeight="1"/>
    <row r="45" spans="1:27" s="23" customFormat="1" ht="24.2" customHeight="1"/>
  </sheetData>
  <mergeCells count="21">
    <mergeCell ref="Q30:T30"/>
    <mergeCell ref="A30:H30"/>
    <mergeCell ref="H17:J17"/>
    <mergeCell ref="K4:M4"/>
    <mergeCell ref="Q17:S17"/>
    <mergeCell ref="B4:D4"/>
    <mergeCell ref="E17:G17"/>
    <mergeCell ref="B17:D17"/>
    <mergeCell ref="E4:G4"/>
    <mergeCell ref="H4:J4"/>
    <mergeCell ref="K17:M17"/>
    <mergeCell ref="N4:P4"/>
    <mergeCell ref="N17:P17"/>
    <mergeCell ref="Q4:S4"/>
    <mergeCell ref="T4:T6"/>
    <mergeCell ref="A4:A6"/>
    <mergeCell ref="K1:T1"/>
    <mergeCell ref="A1:J1"/>
    <mergeCell ref="S3:T3"/>
    <mergeCell ref="T17:T19"/>
    <mergeCell ref="A17:A19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 POPULATION</evenHeader>
    <evenFooter>&amp;C&amp;P</even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F62"/>
  <sheetViews>
    <sheetView view="pageBreakPreview" zoomScaleNormal="100" zoomScaleSheetLayoutView="100" workbookViewId="0">
      <selection activeCell="E13" sqref="E13"/>
    </sheetView>
  </sheetViews>
  <sheetFormatPr defaultColWidth="8.77734375" defaultRowHeight="13.5"/>
  <cols>
    <col min="1" max="1" width="10.88671875" style="51" customWidth="1"/>
    <col min="2" max="5" width="28.33203125" style="51" customWidth="1"/>
    <col min="6" max="6" width="10.88671875" style="51" customWidth="1"/>
    <col min="7" max="16384" width="8.77734375" style="51"/>
  </cols>
  <sheetData>
    <row r="1" spans="1:6" s="50" customFormat="1" ht="32.450000000000003" customHeight="1">
      <c r="A1" s="986" t="s">
        <v>526</v>
      </c>
      <c r="B1" s="986"/>
      <c r="C1" s="986"/>
      <c r="D1" s="985" t="s">
        <v>374</v>
      </c>
      <c r="E1" s="985"/>
      <c r="F1" s="985"/>
    </row>
    <row r="2" spans="1:6" s="50" customFormat="1" ht="6.95" customHeight="1">
      <c r="A2" s="242"/>
      <c r="B2" s="242"/>
      <c r="C2" s="242"/>
      <c r="D2" s="242"/>
      <c r="E2" s="242"/>
      <c r="F2" s="242"/>
    </row>
    <row r="3" spans="1:6" s="4" customFormat="1" ht="21.2" customHeight="1">
      <c r="A3" s="144" t="s">
        <v>166</v>
      </c>
      <c r="B3" s="96"/>
      <c r="C3" s="96"/>
      <c r="D3" s="96"/>
      <c r="E3" s="96"/>
      <c r="F3" s="232" t="s">
        <v>168</v>
      </c>
    </row>
    <row r="4" spans="1:6" s="4" customFormat="1" ht="19.899999999999999" customHeight="1">
      <c r="A4" s="834" t="s">
        <v>169</v>
      </c>
      <c r="B4" s="965" t="s">
        <v>244</v>
      </c>
      <c r="C4" s="848" t="s">
        <v>245</v>
      </c>
      <c r="D4" s="834" t="s">
        <v>246</v>
      </c>
      <c r="E4" s="965" t="s">
        <v>247</v>
      </c>
      <c r="F4" s="804" t="s">
        <v>170</v>
      </c>
    </row>
    <row r="5" spans="1:6" s="4" customFormat="1" ht="19.899999999999999" customHeight="1">
      <c r="A5" s="847"/>
      <c r="B5" s="989"/>
      <c r="C5" s="853"/>
      <c r="D5" s="836"/>
      <c r="E5" s="989"/>
      <c r="F5" s="987"/>
    </row>
    <row r="6" spans="1:6" s="4" customFormat="1" ht="47.85" customHeight="1">
      <c r="A6" s="248">
        <v>2015</v>
      </c>
      <c r="B6" s="250">
        <v>3676</v>
      </c>
      <c r="C6" s="557">
        <v>228</v>
      </c>
      <c r="D6" s="250">
        <v>3395</v>
      </c>
      <c r="E6" s="557">
        <v>56</v>
      </c>
      <c r="F6" s="249">
        <v>2015</v>
      </c>
    </row>
    <row r="7" spans="1:6" s="21" customFormat="1" ht="47.85" customHeight="1">
      <c r="A7" s="248">
        <v>2016</v>
      </c>
      <c r="B7" s="251">
        <v>3705</v>
      </c>
      <c r="C7" s="558">
        <v>285</v>
      </c>
      <c r="D7" s="251">
        <v>3343</v>
      </c>
      <c r="E7" s="558">
        <v>65</v>
      </c>
      <c r="F7" s="249">
        <v>2016</v>
      </c>
    </row>
    <row r="8" spans="1:6" s="21" customFormat="1" ht="47.85" customHeight="1">
      <c r="A8" s="248">
        <v>2017</v>
      </c>
      <c r="B8" s="251">
        <v>3654</v>
      </c>
      <c r="C8" s="558">
        <v>314</v>
      </c>
      <c r="D8" s="251">
        <v>3325</v>
      </c>
      <c r="E8" s="558">
        <v>61</v>
      </c>
      <c r="F8" s="249">
        <v>2017</v>
      </c>
    </row>
    <row r="9" spans="1:6" s="4" customFormat="1" ht="47.85" customHeight="1">
      <c r="A9" s="248">
        <v>2018</v>
      </c>
      <c r="B9" s="251">
        <v>3638</v>
      </c>
      <c r="C9" s="558">
        <v>365</v>
      </c>
      <c r="D9" s="251">
        <v>3220</v>
      </c>
      <c r="E9" s="558">
        <v>59</v>
      </c>
      <c r="F9" s="249">
        <v>2018</v>
      </c>
    </row>
    <row r="10" spans="1:6" s="4" customFormat="1" ht="47.85" customHeight="1">
      <c r="A10" s="248">
        <v>2019</v>
      </c>
      <c r="B10" s="251">
        <v>3358</v>
      </c>
      <c r="C10" s="558">
        <v>374</v>
      </c>
      <c r="D10" s="251">
        <v>2937</v>
      </c>
      <c r="E10" s="558">
        <v>49</v>
      </c>
      <c r="F10" s="249">
        <v>2019</v>
      </c>
    </row>
    <row r="11" spans="1:6" s="4" customFormat="1" ht="47.85" customHeight="1">
      <c r="A11" s="248">
        <v>2020</v>
      </c>
      <c r="B11" s="251">
        <v>2981</v>
      </c>
      <c r="C11" s="558">
        <v>197</v>
      </c>
      <c r="D11" s="251">
        <v>2746</v>
      </c>
      <c r="E11" s="558">
        <v>52</v>
      </c>
      <c r="F11" s="249">
        <v>2020</v>
      </c>
    </row>
    <row r="12" spans="1:6" s="21" customFormat="1" ht="47.85" customHeight="1">
      <c r="A12" s="565">
        <v>2021</v>
      </c>
      <c r="B12" s="487">
        <v>2661</v>
      </c>
      <c r="C12" s="559">
        <v>155</v>
      </c>
      <c r="D12" s="487">
        <v>2457</v>
      </c>
      <c r="E12" s="559">
        <v>44</v>
      </c>
      <c r="F12" s="566">
        <v>2021</v>
      </c>
    </row>
    <row r="13" spans="1:6" s="4" customFormat="1" ht="47.85" customHeight="1">
      <c r="A13" s="248" t="s">
        <v>27</v>
      </c>
      <c r="B13" s="251">
        <v>1933</v>
      </c>
      <c r="C13" s="558">
        <v>102</v>
      </c>
      <c r="D13" s="251">
        <v>1814</v>
      </c>
      <c r="E13" s="558">
        <v>28</v>
      </c>
      <c r="F13" s="404" t="s">
        <v>37</v>
      </c>
    </row>
    <row r="14" spans="1:6" s="4" customFormat="1" ht="47.85" customHeight="1">
      <c r="A14" s="488" t="s">
        <v>29</v>
      </c>
      <c r="B14" s="489">
        <v>728</v>
      </c>
      <c r="C14" s="560">
        <v>53</v>
      </c>
      <c r="D14" s="489">
        <v>643</v>
      </c>
      <c r="E14" s="560">
        <v>16</v>
      </c>
      <c r="F14" s="490" t="s">
        <v>38</v>
      </c>
    </row>
    <row r="15" spans="1:6" s="4" customFormat="1" ht="5.65" customHeight="1">
      <c r="A15" s="246"/>
      <c r="B15" s="244"/>
      <c r="C15" s="243"/>
      <c r="D15" s="244"/>
      <c r="E15" s="243"/>
      <c r="F15" s="247"/>
    </row>
    <row r="16" spans="1:6" s="2" customFormat="1" ht="14.1" customHeight="1">
      <c r="A16" s="988" t="s">
        <v>338</v>
      </c>
      <c r="B16" s="844"/>
      <c r="C16" s="139"/>
      <c r="D16" s="139"/>
      <c r="E16" s="858" t="s">
        <v>167</v>
      </c>
      <c r="F16" s="858"/>
    </row>
    <row r="17" spans="1:6" s="2" customFormat="1" ht="14.1" customHeight="1">
      <c r="A17" s="843" t="s">
        <v>386</v>
      </c>
      <c r="B17" s="843"/>
      <c r="C17" s="843"/>
      <c r="D17" s="838" t="s">
        <v>248</v>
      </c>
      <c r="E17" s="838"/>
      <c r="F17" s="838"/>
    </row>
    <row r="18" spans="1:6" s="2" customFormat="1" ht="14.1" customHeight="1">
      <c r="A18" s="843"/>
      <c r="B18" s="843"/>
      <c r="C18" s="843"/>
      <c r="D18" s="838" t="s">
        <v>249</v>
      </c>
      <c r="E18" s="838"/>
      <c r="F18" s="838"/>
    </row>
    <row r="19" spans="1:6" s="35" customFormat="1" ht="23.65" customHeight="1"/>
    <row r="20" spans="1:6" s="35" customFormat="1" ht="23.65" customHeight="1"/>
    <row r="21" spans="1:6" s="35" customFormat="1" ht="23.65" customHeight="1"/>
    <row r="22" spans="1:6" s="35" customFormat="1" ht="23.65" customHeight="1"/>
    <row r="23" spans="1:6" s="35" customFormat="1" ht="23.65" customHeight="1"/>
    <row r="24" spans="1:6" ht="23.65" customHeight="1"/>
    <row r="25" spans="1:6" ht="23.65" customHeight="1"/>
    <row r="26" spans="1:6" ht="23.65" customHeight="1"/>
    <row r="27" spans="1:6" ht="23.65" customHeight="1"/>
    <row r="28" spans="1:6" ht="23.65" customHeight="1"/>
    <row r="29" spans="1:6" ht="23.65" customHeight="1"/>
    <row r="30" spans="1:6" ht="23.65" customHeight="1"/>
    <row r="31" spans="1:6" ht="23.65" customHeight="1"/>
    <row r="32" spans="1:6" ht="23.65" customHeight="1"/>
    <row r="33" ht="23.65" customHeight="1"/>
    <row r="34" ht="23.65" customHeight="1"/>
    <row r="35" ht="23.65" customHeight="1"/>
    <row r="36" ht="23.65" customHeight="1"/>
    <row r="37" ht="23.65" customHeight="1"/>
    <row r="38" ht="23.65" customHeight="1"/>
    <row r="39" ht="23.65" customHeight="1"/>
    <row r="40" ht="23.65" customHeight="1"/>
    <row r="41" ht="23.65" customHeight="1"/>
    <row r="42" ht="23.65" customHeight="1"/>
    <row r="43" ht="23.65" customHeight="1"/>
    <row r="44" ht="23.65" customHeight="1"/>
    <row r="45" ht="23.65" customHeight="1"/>
    <row r="46" ht="23.65" customHeight="1"/>
    <row r="47" ht="23.65" customHeight="1"/>
    <row r="48" ht="23.65" customHeight="1"/>
    <row r="49" ht="23.65" customHeight="1"/>
    <row r="50" ht="23.65" customHeight="1"/>
    <row r="51" ht="23.65" customHeight="1"/>
    <row r="52" ht="23.65" customHeight="1"/>
    <row r="53" ht="23.65" customHeight="1"/>
    <row r="54" ht="23.65" customHeight="1"/>
    <row r="55" ht="23.65" customHeight="1"/>
    <row r="56" ht="23.65" customHeight="1"/>
    <row r="57" ht="23.65" customHeight="1"/>
    <row r="58" ht="23.65" customHeight="1"/>
    <row r="59" ht="23.65" customHeight="1"/>
    <row r="60" ht="23.65" customHeight="1"/>
    <row r="61" ht="23.65" customHeight="1"/>
    <row r="62" ht="23.65" customHeight="1"/>
  </sheetData>
  <mergeCells count="14">
    <mergeCell ref="A17:C17"/>
    <mergeCell ref="A18:C18"/>
    <mergeCell ref="D17:F17"/>
    <mergeCell ref="D18:F18"/>
    <mergeCell ref="D1:F1"/>
    <mergeCell ref="A1:C1"/>
    <mergeCell ref="A4:A5"/>
    <mergeCell ref="F4:F5"/>
    <mergeCell ref="E16:F16"/>
    <mergeCell ref="A16:B16"/>
    <mergeCell ref="B4:B5"/>
    <mergeCell ref="C4:C5"/>
    <mergeCell ref="D4:D5"/>
    <mergeCell ref="E4:E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G136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0.88671875" style="446" customWidth="1"/>
    <col min="2" max="7" width="9.44140625" style="761" customWidth="1"/>
    <col min="8" max="10" width="7.44140625" style="761" customWidth="1"/>
    <col min="11" max="13" width="7.77734375" style="761" customWidth="1"/>
    <col min="14" max="16" width="7.44140625" style="761" customWidth="1"/>
    <col min="17" max="17" width="10.88671875" style="761" customWidth="1"/>
    <col min="18" max="23" width="9.44140625" style="761" customWidth="1"/>
    <col min="24" max="32" width="7.5546875" style="761" customWidth="1"/>
    <col min="33" max="33" width="8.77734375" style="761"/>
    <col min="34" max="16384" width="8.77734375" style="446"/>
  </cols>
  <sheetData>
    <row r="1" spans="1:32" s="38" customFormat="1" ht="32.450000000000003" customHeight="1">
      <c r="A1" s="996" t="s">
        <v>527</v>
      </c>
      <c r="B1" s="996"/>
      <c r="C1" s="996"/>
      <c r="D1" s="996"/>
      <c r="E1" s="996"/>
      <c r="F1" s="996"/>
      <c r="G1" s="996"/>
      <c r="H1" s="997" t="s">
        <v>293</v>
      </c>
      <c r="I1" s="997"/>
      <c r="J1" s="997"/>
      <c r="K1" s="997"/>
      <c r="L1" s="997"/>
      <c r="M1" s="997"/>
      <c r="N1" s="997"/>
      <c r="O1" s="997"/>
      <c r="P1" s="997"/>
      <c r="Q1" s="996" t="s">
        <v>255</v>
      </c>
      <c r="R1" s="996"/>
      <c r="S1" s="996"/>
      <c r="T1" s="996"/>
      <c r="U1" s="996"/>
      <c r="V1" s="996"/>
      <c r="W1" s="996"/>
      <c r="X1" s="997" t="s">
        <v>388</v>
      </c>
      <c r="Y1" s="997"/>
      <c r="Z1" s="997"/>
      <c r="AA1" s="997"/>
      <c r="AB1" s="997"/>
      <c r="AC1" s="997"/>
      <c r="AD1" s="997"/>
      <c r="AE1" s="997"/>
      <c r="AF1" s="997"/>
    </row>
    <row r="2" spans="1:32" s="447" customFormat="1" ht="6.95" customHeight="1">
      <c r="A2" s="258"/>
      <c r="B2" s="258"/>
      <c r="C2" s="258"/>
      <c r="D2" s="258"/>
      <c r="E2" s="258"/>
      <c r="F2" s="258"/>
      <c r="G2" s="258"/>
      <c r="H2" s="354"/>
      <c r="I2" s="354"/>
      <c r="J2" s="354"/>
      <c r="K2" s="354"/>
      <c r="L2" s="354"/>
      <c r="M2" s="354"/>
      <c r="N2" s="354"/>
      <c r="O2" s="354"/>
      <c r="P2" s="354"/>
      <c r="Q2" s="258"/>
      <c r="R2" s="258"/>
      <c r="S2" s="258"/>
      <c r="T2" s="258"/>
      <c r="U2" s="258"/>
      <c r="V2" s="258"/>
      <c r="W2" s="258"/>
      <c r="X2" s="354"/>
      <c r="Y2" s="354"/>
      <c r="Z2" s="354"/>
      <c r="AA2" s="354"/>
      <c r="AB2" s="354"/>
      <c r="AC2" s="354"/>
      <c r="AD2" s="354"/>
      <c r="AE2" s="354"/>
      <c r="AF2" s="354"/>
    </row>
    <row r="3" spans="1:32" s="39" customFormat="1" ht="15.6" customHeight="1">
      <c r="A3" s="261" t="s">
        <v>34</v>
      </c>
      <c r="B3" s="392"/>
      <c r="C3" s="392"/>
      <c r="D3" s="392"/>
      <c r="E3" s="392"/>
      <c r="F3" s="392"/>
      <c r="G3" s="392"/>
      <c r="H3" s="400"/>
      <c r="I3" s="754"/>
      <c r="J3" s="400"/>
      <c r="K3" s="400"/>
      <c r="L3" s="400"/>
      <c r="M3" s="400"/>
      <c r="N3" s="400"/>
      <c r="O3" s="995" t="s">
        <v>70</v>
      </c>
      <c r="P3" s="995"/>
      <c r="Q3" s="261" t="s">
        <v>34</v>
      </c>
      <c r="R3" s="392"/>
      <c r="S3" s="392"/>
      <c r="T3" s="392"/>
      <c r="U3" s="392"/>
      <c r="V3" s="392"/>
      <c r="W3" s="392"/>
      <c r="X3" s="400"/>
      <c r="Y3" s="400"/>
      <c r="Z3" s="400"/>
      <c r="AA3" s="400"/>
      <c r="AB3" s="400"/>
      <c r="AC3" s="400"/>
      <c r="AD3" s="400"/>
      <c r="AE3" s="995" t="s">
        <v>70</v>
      </c>
      <c r="AF3" s="995"/>
    </row>
    <row r="4" spans="1:32" s="39" customFormat="1" ht="81.400000000000006" customHeight="1">
      <c r="A4" s="990" t="s">
        <v>172</v>
      </c>
      <c r="B4" s="992" t="s">
        <v>173</v>
      </c>
      <c r="C4" s="992"/>
      <c r="D4" s="992"/>
      <c r="E4" s="992" t="s">
        <v>174</v>
      </c>
      <c r="F4" s="992"/>
      <c r="G4" s="993"/>
      <c r="H4" s="1000" t="s">
        <v>175</v>
      </c>
      <c r="I4" s="1001"/>
      <c r="J4" s="1001"/>
      <c r="K4" s="992" t="s">
        <v>250</v>
      </c>
      <c r="L4" s="992"/>
      <c r="M4" s="992"/>
      <c r="N4" s="992" t="s">
        <v>176</v>
      </c>
      <c r="O4" s="992"/>
      <c r="P4" s="993"/>
      <c r="Q4" s="990" t="s">
        <v>172</v>
      </c>
      <c r="R4" s="992" t="s">
        <v>177</v>
      </c>
      <c r="S4" s="992"/>
      <c r="T4" s="992"/>
      <c r="U4" s="992" t="s">
        <v>178</v>
      </c>
      <c r="V4" s="992"/>
      <c r="W4" s="993"/>
      <c r="X4" s="994" t="s">
        <v>179</v>
      </c>
      <c r="Y4" s="992"/>
      <c r="Z4" s="992"/>
      <c r="AA4" s="992" t="s">
        <v>180</v>
      </c>
      <c r="AB4" s="992"/>
      <c r="AC4" s="992"/>
      <c r="AD4" s="992" t="s">
        <v>387</v>
      </c>
      <c r="AE4" s="992"/>
      <c r="AF4" s="993"/>
    </row>
    <row r="5" spans="1:32" s="39" customFormat="1" ht="25.5" customHeight="1">
      <c r="A5" s="991"/>
      <c r="B5" s="262"/>
      <c r="C5" s="399" t="s">
        <v>35</v>
      </c>
      <c r="D5" s="399" t="s">
        <v>36</v>
      </c>
      <c r="E5" s="527"/>
      <c r="F5" s="399" t="s">
        <v>35</v>
      </c>
      <c r="G5" s="264" t="s">
        <v>36</v>
      </c>
      <c r="H5" s="263"/>
      <c r="I5" s="399" t="s">
        <v>35</v>
      </c>
      <c r="J5" s="399" t="s">
        <v>36</v>
      </c>
      <c r="K5" s="262"/>
      <c r="L5" s="399" t="s">
        <v>35</v>
      </c>
      <c r="M5" s="399" t="s">
        <v>36</v>
      </c>
      <c r="N5" s="262"/>
      <c r="O5" s="399" t="s">
        <v>35</v>
      </c>
      <c r="P5" s="264" t="s">
        <v>36</v>
      </c>
      <c r="Q5" s="991"/>
      <c r="R5" s="262"/>
      <c r="S5" s="399" t="s">
        <v>35</v>
      </c>
      <c r="T5" s="399" t="s">
        <v>36</v>
      </c>
      <c r="U5" s="262"/>
      <c r="V5" s="399" t="s">
        <v>35</v>
      </c>
      <c r="W5" s="264" t="s">
        <v>36</v>
      </c>
      <c r="X5" s="263"/>
      <c r="Y5" s="399" t="s">
        <v>35</v>
      </c>
      <c r="Z5" s="399" t="s">
        <v>36</v>
      </c>
      <c r="AA5" s="262"/>
      <c r="AB5" s="399" t="s">
        <v>35</v>
      </c>
      <c r="AC5" s="399" t="s">
        <v>36</v>
      </c>
      <c r="AD5" s="262"/>
      <c r="AE5" s="399" t="s">
        <v>35</v>
      </c>
      <c r="AF5" s="264" t="s">
        <v>36</v>
      </c>
    </row>
    <row r="6" spans="1:32" s="39" customFormat="1" ht="14.1" customHeight="1">
      <c r="A6" s="265">
        <v>2015</v>
      </c>
      <c r="B6" s="366">
        <v>3339</v>
      </c>
      <c r="C6" s="366">
        <v>1769</v>
      </c>
      <c r="D6" s="366">
        <v>1570</v>
      </c>
      <c r="E6" s="366">
        <v>87</v>
      </c>
      <c r="F6" s="366">
        <v>35</v>
      </c>
      <c r="G6" s="366">
        <v>52</v>
      </c>
      <c r="H6" s="366">
        <v>1012</v>
      </c>
      <c r="I6" s="366">
        <v>612</v>
      </c>
      <c r="J6" s="366">
        <v>400</v>
      </c>
      <c r="K6" s="366">
        <v>10</v>
      </c>
      <c r="L6" s="366">
        <v>5</v>
      </c>
      <c r="M6" s="366">
        <v>5</v>
      </c>
      <c r="N6" s="366">
        <v>68</v>
      </c>
      <c r="O6" s="366">
        <v>35</v>
      </c>
      <c r="P6" s="366">
        <v>33</v>
      </c>
      <c r="Q6" s="265">
        <v>2015</v>
      </c>
      <c r="R6" s="366">
        <v>54</v>
      </c>
      <c r="S6" s="366">
        <v>15</v>
      </c>
      <c r="T6" s="366">
        <v>39</v>
      </c>
      <c r="U6" s="366">
        <v>91</v>
      </c>
      <c r="V6" s="366">
        <v>39</v>
      </c>
      <c r="W6" s="366">
        <v>52</v>
      </c>
      <c r="X6" s="366">
        <v>0</v>
      </c>
      <c r="Y6" s="366">
        <v>0</v>
      </c>
      <c r="Z6" s="366">
        <v>0</v>
      </c>
      <c r="AA6" s="366">
        <v>3</v>
      </c>
      <c r="AB6" s="366">
        <v>1</v>
      </c>
      <c r="AC6" s="366">
        <v>2</v>
      </c>
      <c r="AD6" s="366">
        <v>580</v>
      </c>
      <c r="AE6" s="366">
        <v>234</v>
      </c>
      <c r="AF6" s="366">
        <v>346</v>
      </c>
    </row>
    <row r="7" spans="1:32" s="39" customFormat="1" ht="14.1" customHeight="1">
      <c r="A7" s="265">
        <v>2016</v>
      </c>
      <c r="B7" s="366">
        <v>3542</v>
      </c>
      <c r="C7" s="366">
        <v>1852</v>
      </c>
      <c r="D7" s="366">
        <v>1690</v>
      </c>
      <c r="E7" s="366">
        <v>94</v>
      </c>
      <c r="F7" s="366">
        <v>32</v>
      </c>
      <c r="G7" s="366">
        <v>62</v>
      </c>
      <c r="H7" s="366">
        <v>997</v>
      </c>
      <c r="I7" s="366">
        <v>594</v>
      </c>
      <c r="J7" s="366">
        <v>403</v>
      </c>
      <c r="K7" s="366">
        <v>5</v>
      </c>
      <c r="L7" s="366">
        <v>2</v>
      </c>
      <c r="M7" s="366">
        <v>3</v>
      </c>
      <c r="N7" s="366">
        <v>92</v>
      </c>
      <c r="O7" s="366">
        <v>49</v>
      </c>
      <c r="P7" s="366">
        <v>43</v>
      </c>
      <c r="Q7" s="265">
        <v>2016</v>
      </c>
      <c r="R7" s="366">
        <v>34</v>
      </c>
      <c r="S7" s="366">
        <v>13</v>
      </c>
      <c r="T7" s="366">
        <v>21</v>
      </c>
      <c r="U7" s="366">
        <v>121</v>
      </c>
      <c r="V7" s="366">
        <v>50</v>
      </c>
      <c r="W7" s="366">
        <v>71</v>
      </c>
      <c r="X7" s="366">
        <v>1</v>
      </c>
      <c r="Y7" s="366">
        <v>0</v>
      </c>
      <c r="Z7" s="366">
        <v>1</v>
      </c>
      <c r="AA7" s="366">
        <v>4</v>
      </c>
      <c r="AB7" s="366">
        <v>0</v>
      </c>
      <c r="AC7" s="366">
        <v>4</v>
      </c>
      <c r="AD7" s="366">
        <v>655</v>
      </c>
      <c r="AE7" s="366">
        <v>305</v>
      </c>
      <c r="AF7" s="366">
        <v>350</v>
      </c>
    </row>
    <row r="8" spans="1:32" s="39" customFormat="1" ht="14.1" customHeight="1">
      <c r="A8" s="265">
        <v>2017</v>
      </c>
      <c r="B8" s="366">
        <v>3738</v>
      </c>
      <c r="C8" s="366">
        <v>2031</v>
      </c>
      <c r="D8" s="366">
        <v>1707</v>
      </c>
      <c r="E8" s="366">
        <v>113</v>
      </c>
      <c r="F8" s="366">
        <v>53</v>
      </c>
      <c r="G8" s="366">
        <v>60</v>
      </c>
      <c r="H8" s="366">
        <v>1064</v>
      </c>
      <c r="I8" s="366">
        <v>660</v>
      </c>
      <c r="J8" s="366">
        <v>404</v>
      </c>
      <c r="K8" s="366">
        <v>7</v>
      </c>
      <c r="L8" s="366">
        <v>3</v>
      </c>
      <c r="M8" s="366">
        <v>4</v>
      </c>
      <c r="N8" s="366">
        <v>93</v>
      </c>
      <c r="O8" s="366">
        <v>51</v>
      </c>
      <c r="P8" s="366">
        <v>42</v>
      </c>
      <c r="Q8" s="265">
        <v>2017</v>
      </c>
      <c r="R8" s="366">
        <v>38</v>
      </c>
      <c r="S8" s="366">
        <v>17</v>
      </c>
      <c r="T8" s="366">
        <v>21</v>
      </c>
      <c r="U8" s="366">
        <v>145</v>
      </c>
      <c r="V8" s="366">
        <v>73</v>
      </c>
      <c r="W8" s="366">
        <v>72</v>
      </c>
      <c r="X8" s="366">
        <v>0</v>
      </c>
      <c r="Y8" s="366">
        <v>0</v>
      </c>
      <c r="Z8" s="366">
        <v>0</v>
      </c>
      <c r="AA8" s="366">
        <v>6</v>
      </c>
      <c r="AB8" s="366">
        <v>2</v>
      </c>
      <c r="AC8" s="366">
        <v>4</v>
      </c>
      <c r="AD8" s="366">
        <v>655</v>
      </c>
      <c r="AE8" s="366">
        <v>303</v>
      </c>
      <c r="AF8" s="366">
        <v>352</v>
      </c>
    </row>
    <row r="9" spans="1:32" s="39" customFormat="1" ht="14.1" customHeight="1">
      <c r="A9" s="265">
        <v>2018</v>
      </c>
      <c r="B9" s="366">
        <v>3926</v>
      </c>
      <c r="C9" s="366">
        <v>2035</v>
      </c>
      <c r="D9" s="366">
        <v>1891</v>
      </c>
      <c r="E9" s="366">
        <v>104</v>
      </c>
      <c r="F9" s="366">
        <v>44</v>
      </c>
      <c r="G9" s="366">
        <v>60</v>
      </c>
      <c r="H9" s="366">
        <v>1059</v>
      </c>
      <c r="I9" s="366">
        <v>626</v>
      </c>
      <c r="J9" s="366">
        <v>433</v>
      </c>
      <c r="K9" s="366">
        <v>13</v>
      </c>
      <c r="L9" s="366">
        <v>3</v>
      </c>
      <c r="M9" s="366">
        <v>10</v>
      </c>
      <c r="N9" s="366">
        <v>101</v>
      </c>
      <c r="O9" s="366">
        <v>39</v>
      </c>
      <c r="P9" s="366">
        <v>62</v>
      </c>
      <c r="Q9" s="265">
        <v>2018</v>
      </c>
      <c r="R9" s="366">
        <v>52</v>
      </c>
      <c r="S9" s="366">
        <v>21</v>
      </c>
      <c r="T9" s="366">
        <v>31</v>
      </c>
      <c r="U9" s="366">
        <v>180</v>
      </c>
      <c r="V9" s="366">
        <v>69</v>
      </c>
      <c r="W9" s="366">
        <v>111</v>
      </c>
      <c r="X9" s="366">
        <v>5</v>
      </c>
      <c r="Y9" s="366">
        <v>1</v>
      </c>
      <c r="Z9" s="366">
        <v>4</v>
      </c>
      <c r="AA9" s="366">
        <v>9</v>
      </c>
      <c r="AB9" s="366">
        <v>5</v>
      </c>
      <c r="AC9" s="366">
        <v>4</v>
      </c>
      <c r="AD9" s="366">
        <v>732</v>
      </c>
      <c r="AE9" s="366">
        <v>323</v>
      </c>
      <c r="AF9" s="366">
        <v>409</v>
      </c>
    </row>
    <row r="10" spans="1:32" s="39" customFormat="1" ht="14.1" customHeight="1">
      <c r="A10" s="265">
        <v>2019</v>
      </c>
      <c r="B10" s="366">
        <v>3959</v>
      </c>
      <c r="C10" s="366">
        <v>2122</v>
      </c>
      <c r="D10" s="366">
        <v>1837</v>
      </c>
      <c r="E10" s="366">
        <v>109</v>
      </c>
      <c r="F10" s="366">
        <v>47</v>
      </c>
      <c r="G10" s="366">
        <v>62</v>
      </c>
      <c r="H10" s="366">
        <v>1109</v>
      </c>
      <c r="I10" s="366">
        <v>657</v>
      </c>
      <c r="J10" s="366">
        <v>452</v>
      </c>
      <c r="K10" s="366">
        <v>16</v>
      </c>
      <c r="L10" s="366">
        <v>7</v>
      </c>
      <c r="M10" s="366">
        <v>9</v>
      </c>
      <c r="N10" s="366">
        <v>84</v>
      </c>
      <c r="O10" s="366">
        <v>40</v>
      </c>
      <c r="P10" s="366">
        <v>44</v>
      </c>
      <c r="Q10" s="265">
        <v>2019</v>
      </c>
      <c r="R10" s="366">
        <v>25</v>
      </c>
      <c r="S10" s="366">
        <v>16</v>
      </c>
      <c r="T10" s="366">
        <v>9</v>
      </c>
      <c r="U10" s="366">
        <v>150</v>
      </c>
      <c r="V10" s="366">
        <v>64</v>
      </c>
      <c r="W10" s="366">
        <v>86</v>
      </c>
      <c r="X10" s="366">
        <v>0</v>
      </c>
      <c r="Y10" s="366">
        <v>0</v>
      </c>
      <c r="Z10" s="366">
        <v>0</v>
      </c>
      <c r="AA10" s="366">
        <v>0</v>
      </c>
      <c r="AB10" s="366">
        <v>0</v>
      </c>
      <c r="AC10" s="366">
        <v>0</v>
      </c>
      <c r="AD10" s="366">
        <v>647</v>
      </c>
      <c r="AE10" s="366">
        <v>301</v>
      </c>
      <c r="AF10" s="366">
        <v>346</v>
      </c>
    </row>
    <row r="11" spans="1:32" s="39" customFormat="1" ht="14.1" customHeight="1">
      <c r="A11" s="265">
        <v>2020</v>
      </c>
      <c r="B11" s="366">
        <v>3952</v>
      </c>
      <c r="C11" s="366">
        <v>2129</v>
      </c>
      <c r="D11" s="366">
        <v>1823</v>
      </c>
      <c r="E11" s="366">
        <v>119</v>
      </c>
      <c r="F11" s="366">
        <v>62</v>
      </c>
      <c r="G11" s="366">
        <v>57</v>
      </c>
      <c r="H11" s="366">
        <v>1093</v>
      </c>
      <c r="I11" s="366">
        <v>678</v>
      </c>
      <c r="J11" s="366">
        <v>415</v>
      </c>
      <c r="K11" s="366">
        <v>8</v>
      </c>
      <c r="L11" s="366">
        <v>2</v>
      </c>
      <c r="M11" s="366">
        <v>6</v>
      </c>
      <c r="N11" s="366">
        <v>81</v>
      </c>
      <c r="O11" s="366">
        <v>45</v>
      </c>
      <c r="P11" s="366">
        <v>36</v>
      </c>
      <c r="Q11" s="265">
        <v>2020</v>
      </c>
      <c r="R11" s="366">
        <v>48</v>
      </c>
      <c r="S11" s="366">
        <v>18</v>
      </c>
      <c r="T11" s="366">
        <v>30</v>
      </c>
      <c r="U11" s="366">
        <v>144</v>
      </c>
      <c r="V11" s="366">
        <v>54</v>
      </c>
      <c r="W11" s="366">
        <v>90</v>
      </c>
      <c r="X11" s="366">
        <v>0</v>
      </c>
      <c r="Y11" s="366">
        <v>0</v>
      </c>
      <c r="Z11" s="366">
        <v>0</v>
      </c>
      <c r="AA11" s="366">
        <v>0</v>
      </c>
      <c r="AB11" s="366">
        <v>0</v>
      </c>
      <c r="AC11" s="366">
        <v>0</v>
      </c>
      <c r="AD11" s="366">
        <v>658</v>
      </c>
      <c r="AE11" s="366">
        <v>309</v>
      </c>
      <c r="AF11" s="366">
        <v>349</v>
      </c>
    </row>
    <row r="12" spans="1:32" s="48" customFormat="1" ht="14.1" customHeight="1">
      <c r="A12" s="491">
        <v>2021</v>
      </c>
      <c r="B12" s="492">
        <v>4229</v>
      </c>
      <c r="C12" s="492">
        <v>2273</v>
      </c>
      <c r="D12" s="492">
        <v>1956</v>
      </c>
      <c r="E12" s="492">
        <v>133</v>
      </c>
      <c r="F12" s="492">
        <v>71</v>
      </c>
      <c r="G12" s="492">
        <v>62</v>
      </c>
      <c r="H12" s="492">
        <v>1141</v>
      </c>
      <c r="I12" s="492">
        <v>677</v>
      </c>
      <c r="J12" s="492">
        <v>464</v>
      </c>
      <c r="K12" s="492">
        <v>11</v>
      </c>
      <c r="L12" s="492">
        <v>2</v>
      </c>
      <c r="M12" s="492">
        <v>9</v>
      </c>
      <c r="N12" s="492">
        <v>86</v>
      </c>
      <c r="O12" s="492">
        <v>47</v>
      </c>
      <c r="P12" s="492">
        <v>39</v>
      </c>
      <c r="Q12" s="491">
        <v>2021</v>
      </c>
      <c r="R12" s="492">
        <v>26</v>
      </c>
      <c r="S12" s="492">
        <v>15</v>
      </c>
      <c r="T12" s="492">
        <v>11</v>
      </c>
      <c r="U12" s="492">
        <v>179</v>
      </c>
      <c r="V12" s="492">
        <v>76</v>
      </c>
      <c r="W12" s="492">
        <v>103</v>
      </c>
      <c r="X12" s="492">
        <v>0</v>
      </c>
      <c r="Y12" s="492">
        <v>0</v>
      </c>
      <c r="Z12" s="492">
        <v>0</v>
      </c>
      <c r="AA12" s="492">
        <v>0</v>
      </c>
      <c r="AB12" s="492">
        <v>0</v>
      </c>
      <c r="AC12" s="492">
        <v>0</v>
      </c>
      <c r="AD12" s="492">
        <v>760</v>
      </c>
      <c r="AE12" s="492">
        <v>365</v>
      </c>
      <c r="AF12" s="492">
        <v>395</v>
      </c>
    </row>
    <row r="13" spans="1:32" s="39" customFormat="1" ht="14.1" customHeight="1">
      <c r="A13" s="493" t="s">
        <v>181</v>
      </c>
      <c r="B13" s="366">
        <v>11</v>
      </c>
      <c r="C13" s="366">
        <v>7</v>
      </c>
      <c r="D13" s="366">
        <v>4</v>
      </c>
      <c r="E13" s="454">
        <v>0</v>
      </c>
      <c r="F13" s="454">
        <v>0</v>
      </c>
      <c r="G13" s="454">
        <v>0</v>
      </c>
      <c r="H13" s="454">
        <v>0</v>
      </c>
      <c r="I13" s="454">
        <v>0</v>
      </c>
      <c r="J13" s="454">
        <v>0</v>
      </c>
      <c r="K13" s="454">
        <v>0</v>
      </c>
      <c r="L13" s="454">
        <v>0</v>
      </c>
      <c r="M13" s="454">
        <v>0</v>
      </c>
      <c r="N13" s="454">
        <v>0</v>
      </c>
      <c r="O13" s="454">
        <v>0</v>
      </c>
      <c r="P13" s="454">
        <v>0</v>
      </c>
      <c r="Q13" s="493" t="s">
        <v>181</v>
      </c>
      <c r="R13" s="453">
        <v>0</v>
      </c>
      <c r="S13" s="454">
        <v>0</v>
      </c>
      <c r="T13" s="454">
        <v>0</v>
      </c>
      <c r="U13" s="454">
        <v>0</v>
      </c>
      <c r="V13" s="454">
        <v>0</v>
      </c>
      <c r="W13" s="454">
        <v>0</v>
      </c>
      <c r="X13" s="454">
        <v>0</v>
      </c>
      <c r="Y13" s="454">
        <v>0</v>
      </c>
      <c r="Z13" s="454">
        <v>0</v>
      </c>
      <c r="AA13" s="454">
        <v>0</v>
      </c>
      <c r="AB13" s="454">
        <v>0</v>
      </c>
      <c r="AC13" s="454">
        <v>0</v>
      </c>
      <c r="AD13" s="454">
        <v>0</v>
      </c>
      <c r="AE13" s="454">
        <v>0</v>
      </c>
      <c r="AF13" s="454">
        <v>0</v>
      </c>
    </row>
    <row r="14" spans="1:32" s="39" customFormat="1" ht="14.1" customHeight="1">
      <c r="A14" s="493" t="s">
        <v>182</v>
      </c>
      <c r="B14" s="366">
        <v>2</v>
      </c>
      <c r="C14" s="366">
        <v>2</v>
      </c>
      <c r="D14" s="366">
        <v>0</v>
      </c>
      <c r="E14" s="454">
        <v>0</v>
      </c>
      <c r="F14" s="454">
        <v>0</v>
      </c>
      <c r="G14" s="454">
        <v>0</v>
      </c>
      <c r="H14" s="454">
        <v>0</v>
      </c>
      <c r="I14" s="454">
        <v>0</v>
      </c>
      <c r="J14" s="454">
        <v>0</v>
      </c>
      <c r="K14" s="454">
        <v>0</v>
      </c>
      <c r="L14" s="454">
        <v>0</v>
      </c>
      <c r="M14" s="454">
        <v>0</v>
      </c>
      <c r="N14" s="454">
        <v>0</v>
      </c>
      <c r="O14" s="454">
        <v>0</v>
      </c>
      <c r="P14" s="454">
        <v>0</v>
      </c>
      <c r="Q14" s="493" t="s">
        <v>182</v>
      </c>
      <c r="R14" s="453">
        <v>0</v>
      </c>
      <c r="S14" s="454">
        <v>0</v>
      </c>
      <c r="T14" s="454">
        <v>0</v>
      </c>
      <c r="U14" s="454">
        <v>0</v>
      </c>
      <c r="V14" s="454">
        <v>0</v>
      </c>
      <c r="W14" s="454">
        <v>0</v>
      </c>
      <c r="X14" s="454">
        <v>0</v>
      </c>
      <c r="Y14" s="454">
        <v>0</v>
      </c>
      <c r="Z14" s="454">
        <v>0</v>
      </c>
      <c r="AA14" s="454">
        <v>0</v>
      </c>
      <c r="AB14" s="454">
        <v>0</v>
      </c>
      <c r="AC14" s="454">
        <v>0</v>
      </c>
      <c r="AD14" s="454">
        <v>0</v>
      </c>
      <c r="AE14" s="454">
        <v>0</v>
      </c>
      <c r="AF14" s="454">
        <v>0</v>
      </c>
    </row>
    <row r="15" spans="1:32" s="39" customFormat="1" ht="14.1" customHeight="1">
      <c r="A15" s="493" t="s">
        <v>183</v>
      </c>
      <c r="B15" s="366">
        <v>0</v>
      </c>
      <c r="C15" s="366">
        <v>0</v>
      </c>
      <c r="D15" s="366">
        <v>0</v>
      </c>
      <c r="E15" s="454">
        <v>0</v>
      </c>
      <c r="F15" s="454">
        <v>0</v>
      </c>
      <c r="G15" s="454">
        <v>0</v>
      </c>
      <c r="H15" s="454">
        <v>0</v>
      </c>
      <c r="I15" s="454">
        <v>0</v>
      </c>
      <c r="J15" s="454">
        <v>0</v>
      </c>
      <c r="K15" s="454">
        <v>0</v>
      </c>
      <c r="L15" s="454">
        <v>0</v>
      </c>
      <c r="M15" s="454">
        <v>0</v>
      </c>
      <c r="N15" s="454">
        <v>0</v>
      </c>
      <c r="O15" s="454">
        <v>0</v>
      </c>
      <c r="P15" s="454">
        <v>0</v>
      </c>
      <c r="Q15" s="493" t="s">
        <v>183</v>
      </c>
      <c r="R15" s="453">
        <v>0</v>
      </c>
      <c r="S15" s="454">
        <v>0</v>
      </c>
      <c r="T15" s="454">
        <v>0</v>
      </c>
      <c r="U15" s="454">
        <v>0</v>
      </c>
      <c r="V15" s="454">
        <v>0</v>
      </c>
      <c r="W15" s="454">
        <v>0</v>
      </c>
      <c r="X15" s="454">
        <v>0</v>
      </c>
      <c r="Y15" s="454">
        <v>0</v>
      </c>
      <c r="Z15" s="454">
        <v>0</v>
      </c>
      <c r="AA15" s="454">
        <v>0</v>
      </c>
      <c r="AB15" s="454">
        <v>0</v>
      </c>
      <c r="AC15" s="454">
        <v>0</v>
      </c>
      <c r="AD15" s="454">
        <v>0</v>
      </c>
      <c r="AE15" s="454">
        <v>0</v>
      </c>
      <c r="AF15" s="454">
        <v>0</v>
      </c>
    </row>
    <row r="16" spans="1:32" s="39" customFormat="1" ht="14.1" customHeight="1">
      <c r="A16" s="493" t="s">
        <v>184</v>
      </c>
      <c r="B16" s="366">
        <v>5</v>
      </c>
      <c r="C16" s="366">
        <v>1</v>
      </c>
      <c r="D16" s="366">
        <v>4</v>
      </c>
      <c r="E16" s="454">
        <v>0</v>
      </c>
      <c r="F16" s="454">
        <v>0</v>
      </c>
      <c r="G16" s="454">
        <v>0</v>
      </c>
      <c r="H16" s="454">
        <v>0</v>
      </c>
      <c r="I16" s="454">
        <v>0</v>
      </c>
      <c r="J16" s="454">
        <v>0</v>
      </c>
      <c r="K16" s="454">
        <v>0</v>
      </c>
      <c r="L16" s="454">
        <v>0</v>
      </c>
      <c r="M16" s="454">
        <v>0</v>
      </c>
      <c r="N16" s="454">
        <v>0</v>
      </c>
      <c r="O16" s="454">
        <v>0</v>
      </c>
      <c r="P16" s="454">
        <v>0</v>
      </c>
      <c r="Q16" s="493" t="s">
        <v>184</v>
      </c>
      <c r="R16" s="453">
        <v>0</v>
      </c>
      <c r="S16" s="454">
        <v>0</v>
      </c>
      <c r="T16" s="454">
        <v>0</v>
      </c>
      <c r="U16" s="454">
        <v>1</v>
      </c>
      <c r="V16" s="454">
        <v>1</v>
      </c>
      <c r="W16" s="454">
        <v>0</v>
      </c>
      <c r="X16" s="454">
        <v>0</v>
      </c>
      <c r="Y16" s="454">
        <v>0</v>
      </c>
      <c r="Z16" s="454">
        <v>0</v>
      </c>
      <c r="AA16" s="454">
        <v>0</v>
      </c>
      <c r="AB16" s="454">
        <v>0</v>
      </c>
      <c r="AC16" s="454">
        <v>0</v>
      </c>
      <c r="AD16" s="454">
        <v>1</v>
      </c>
      <c r="AE16" s="454">
        <v>0</v>
      </c>
      <c r="AF16" s="454">
        <v>1</v>
      </c>
    </row>
    <row r="17" spans="1:32" s="39" customFormat="1" ht="14.1" customHeight="1">
      <c r="A17" s="493" t="s">
        <v>185</v>
      </c>
      <c r="B17" s="366">
        <v>8</v>
      </c>
      <c r="C17" s="366">
        <v>7</v>
      </c>
      <c r="D17" s="366">
        <v>1</v>
      </c>
      <c r="E17" s="454">
        <v>0</v>
      </c>
      <c r="F17" s="454">
        <v>0</v>
      </c>
      <c r="G17" s="454">
        <v>0</v>
      </c>
      <c r="H17" s="454">
        <v>3</v>
      </c>
      <c r="I17" s="454">
        <v>3</v>
      </c>
      <c r="J17" s="454">
        <v>0</v>
      </c>
      <c r="K17" s="454">
        <v>0</v>
      </c>
      <c r="L17" s="454">
        <v>0</v>
      </c>
      <c r="M17" s="454">
        <v>0</v>
      </c>
      <c r="N17" s="454">
        <v>0</v>
      </c>
      <c r="O17" s="454">
        <v>0</v>
      </c>
      <c r="P17" s="454">
        <v>0</v>
      </c>
      <c r="Q17" s="493" t="s">
        <v>185</v>
      </c>
      <c r="R17" s="453">
        <v>0</v>
      </c>
      <c r="S17" s="454">
        <v>0</v>
      </c>
      <c r="T17" s="454">
        <v>0</v>
      </c>
      <c r="U17" s="454">
        <v>1</v>
      </c>
      <c r="V17" s="454">
        <v>1</v>
      </c>
      <c r="W17" s="454">
        <v>0</v>
      </c>
      <c r="X17" s="454">
        <v>0</v>
      </c>
      <c r="Y17" s="454">
        <v>0</v>
      </c>
      <c r="Z17" s="454">
        <v>0</v>
      </c>
      <c r="AA17" s="454">
        <v>0</v>
      </c>
      <c r="AB17" s="454">
        <v>0</v>
      </c>
      <c r="AC17" s="454">
        <v>0</v>
      </c>
      <c r="AD17" s="454">
        <v>0</v>
      </c>
      <c r="AE17" s="454">
        <v>0</v>
      </c>
      <c r="AF17" s="454">
        <v>0</v>
      </c>
    </row>
    <row r="18" spans="1:32" s="39" customFormat="1" ht="14.1" customHeight="1">
      <c r="A18" s="493" t="s">
        <v>186</v>
      </c>
      <c r="B18" s="366">
        <v>25</v>
      </c>
      <c r="C18" s="366">
        <v>18</v>
      </c>
      <c r="D18" s="366">
        <v>7</v>
      </c>
      <c r="E18" s="454">
        <v>0</v>
      </c>
      <c r="F18" s="454">
        <v>0</v>
      </c>
      <c r="G18" s="454">
        <v>0</v>
      </c>
      <c r="H18" s="454">
        <v>1</v>
      </c>
      <c r="I18" s="454">
        <v>0</v>
      </c>
      <c r="J18" s="454">
        <v>1</v>
      </c>
      <c r="K18" s="454">
        <v>0</v>
      </c>
      <c r="L18" s="454">
        <v>0</v>
      </c>
      <c r="M18" s="454">
        <v>0</v>
      </c>
      <c r="N18" s="454">
        <v>0</v>
      </c>
      <c r="O18" s="454">
        <v>0</v>
      </c>
      <c r="P18" s="454">
        <v>0</v>
      </c>
      <c r="Q18" s="493" t="s">
        <v>186</v>
      </c>
      <c r="R18" s="453">
        <v>0</v>
      </c>
      <c r="S18" s="454">
        <v>0</v>
      </c>
      <c r="T18" s="454">
        <v>0</v>
      </c>
      <c r="U18" s="454">
        <v>1</v>
      </c>
      <c r="V18" s="454">
        <v>1</v>
      </c>
      <c r="W18" s="454">
        <v>0</v>
      </c>
      <c r="X18" s="454">
        <v>0</v>
      </c>
      <c r="Y18" s="454">
        <v>0</v>
      </c>
      <c r="Z18" s="454">
        <v>0</v>
      </c>
      <c r="AA18" s="454">
        <v>0</v>
      </c>
      <c r="AB18" s="454">
        <v>0</v>
      </c>
      <c r="AC18" s="454">
        <v>0</v>
      </c>
      <c r="AD18" s="454">
        <v>2</v>
      </c>
      <c r="AE18" s="454">
        <v>1</v>
      </c>
      <c r="AF18" s="454">
        <v>1</v>
      </c>
    </row>
    <row r="19" spans="1:32" s="39" customFormat="1" ht="14.1" customHeight="1">
      <c r="A19" s="493" t="s">
        <v>187</v>
      </c>
      <c r="B19" s="366">
        <v>25</v>
      </c>
      <c r="C19" s="366">
        <v>15</v>
      </c>
      <c r="D19" s="366">
        <v>10</v>
      </c>
      <c r="E19" s="454">
        <v>0</v>
      </c>
      <c r="F19" s="454">
        <v>0</v>
      </c>
      <c r="G19" s="454">
        <v>0</v>
      </c>
      <c r="H19" s="454">
        <v>2</v>
      </c>
      <c r="I19" s="454">
        <v>2</v>
      </c>
      <c r="J19" s="454">
        <v>0</v>
      </c>
      <c r="K19" s="454">
        <v>0</v>
      </c>
      <c r="L19" s="454">
        <v>0</v>
      </c>
      <c r="M19" s="454">
        <v>0</v>
      </c>
      <c r="N19" s="454">
        <v>0</v>
      </c>
      <c r="O19" s="454">
        <v>0</v>
      </c>
      <c r="P19" s="454">
        <v>0</v>
      </c>
      <c r="Q19" s="493" t="s">
        <v>187</v>
      </c>
      <c r="R19" s="453">
        <v>0</v>
      </c>
      <c r="S19" s="454">
        <v>0</v>
      </c>
      <c r="T19" s="454">
        <v>0</v>
      </c>
      <c r="U19" s="454">
        <v>1</v>
      </c>
      <c r="V19" s="454">
        <v>1</v>
      </c>
      <c r="W19" s="454">
        <v>0</v>
      </c>
      <c r="X19" s="454">
        <v>0</v>
      </c>
      <c r="Y19" s="454">
        <v>0</v>
      </c>
      <c r="Z19" s="454">
        <v>0</v>
      </c>
      <c r="AA19" s="454">
        <v>0</v>
      </c>
      <c r="AB19" s="454">
        <v>0</v>
      </c>
      <c r="AC19" s="454">
        <v>0</v>
      </c>
      <c r="AD19" s="454">
        <v>3</v>
      </c>
      <c r="AE19" s="454">
        <v>1</v>
      </c>
      <c r="AF19" s="454">
        <v>2</v>
      </c>
    </row>
    <row r="20" spans="1:32" s="39" customFormat="1" ht="14.1" customHeight="1">
      <c r="A20" s="493" t="s">
        <v>188</v>
      </c>
      <c r="B20" s="366">
        <v>11</v>
      </c>
      <c r="C20" s="366">
        <v>8</v>
      </c>
      <c r="D20" s="366">
        <v>3</v>
      </c>
      <c r="E20" s="454">
        <v>0</v>
      </c>
      <c r="F20" s="454">
        <v>0</v>
      </c>
      <c r="G20" s="454">
        <v>0</v>
      </c>
      <c r="H20" s="454">
        <v>1</v>
      </c>
      <c r="I20" s="454">
        <v>0</v>
      </c>
      <c r="J20" s="454">
        <v>1</v>
      </c>
      <c r="K20" s="454">
        <v>0</v>
      </c>
      <c r="L20" s="454">
        <v>0</v>
      </c>
      <c r="M20" s="454">
        <v>0</v>
      </c>
      <c r="N20" s="454">
        <v>0</v>
      </c>
      <c r="O20" s="454">
        <v>0</v>
      </c>
      <c r="P20" s="454">
        <v>0</v>
      </c>
      <c r="Q20" s="493" t="s">
        <v>188</v>
      </c>
      <c r="R20" s="453">
        <v>0</v>
      </c>
      <c r="S20" s="454">
        <v>0</v>
      </c>
      <c r="T20" s="454">
        <v>0</v>
      </c>
      <c r="U20" s="454">
        <v>0</v>
      </c>
      <c r="V20" s="454">
        <v>0</v>
      </c>
      <c r="W20" s="454">
        <v>0</v>
      </c>
      <c r="X20" s="454">
        <v>0</v>
      </c>
      <c r="Y20" s="454">
        <v>0</v>
      </c>
      <c r="Z20" s="454">
        <v>0</v>
      </c>
      <c r="AA20" s="454">
        <v>0</v>
      </c>
      <c r="AB20" s="454">
        <v>0</v>
      </c>
      <c r="AC20" s="454">
        <v>0</v>
      </c>
      <c r="AD20" s="454">
        <v>0</v>
      </c>
      <c r="AE20" s="454">
        <v>0</v>
      </c>
      <c r="AF20" s="454">
        <v>0</v>
      </c>
    </row>
    <row r="21" spans="1:32" s="39" customFormat="1" ht="14.1" customHeight="1">
      <c r="A21" s="493" t="s">
        <v>189</v>
      </c>
      <c r="B21" s="366">
        <v>34</v>
      </c>
      <c r="C21" s="366">
        <v>25</v>
      </c>
      <c r="D21" s="366">
        <v>9</v>
      </c>
      <c r="E21" s="454">
        <v>0</v>
      </c>
      <c r="F21" s="454">
        <v>0</v>
      </c>
      <c r="G21" s="454">
        <v>0</v>
      </c>
      <c r="H21" s="454">
        <v>5</v>
      </c>
      <c r="I21" s="454">
        <v>2</v>
      </c>
      <c r="J21" s="454">
        <v>3</v>
      </c>
      <c r="K21" s="454">
        <v>0</v>
      </c>
      <c r="L21" s="454">
        <v>0</v>
      </c>
      <c r="M21" s="454">
        <v>0</v>
      </c>
      <c r="N21" s="454">
        <v>0</v>
      </c>
      <c r="O21" s="454">
        <v>0</v>
      </c>
      <c r="P21" s="454">
        <v>0</v>
      </c>
      <c r="Q21" s="493" t="s">
        <v>189</v>
      </c>
      <c r="R21" s="453">
        <v>0</v>
      </c>
      <c r="S21" s="454">
        <v>0</v>
      </c>
      <c r="T21" s="454">
        <v>0</v>
      </c>
      <c r="U21" s="454">
        <v>1</v>
      </c>
      <c r="V21" s="454">
        <v>1</v>
      </c>
      <c r="W21" s="454">
        <v>0</v>
      </c>
      <c r="X21" s="454">
        <v>0</v>
      </c>
      <c r="Y21" s="454">
        <v>0</v>
      </c>
      <c r="Z21" s="454">
        <v>0</v>
      </c>
      <c r="AA21" s="454">
        <v>0</v>
      </c>
      <c r="AB21" s="454">
        <v>0</v>
      </c>
      <c r="AC21" s="454">
        <v>0</v>
      </c>
      <c r="AD21" s="454">
        <v>5</v>
      </c>
      <c r="AE21" s="454">
        <v>4</v>
      </c>
      <c r="AF21" s="454">
        <v>1</v>
      </c>
    </row>
    <row r="22" spans="1:32" s="39" customFormat="1" ht="14.1" customHeight="1">
      <c r="A22" s="493" t="s">
        <v>190</v>
      </c>
      <c r="B22" s="366">
        <v>77</v>
      </c>
      <c r="C22" s="366">
        <v>51</v>
      </c>
      <c r="D22" s="366">
        <v>26</v>
      </c>
      <c r="E22" s="366">
        <v>2</v>
      </c>
      <c r="F22" s="366">
        <v>1</v>
      </c>
      <c r="G22" s="454">
        <v>1</v>
      </c>
      <c r="H22" s="454">
        <v>14</v>
      </c>
      <c r="I22" s="454">
        <v>7</v>
      </c>
      <c r="J22" s="454">
        <v>7</v>
      </c>
      <c r="K22" s="454">
        <v>0</v>
      </c>
      <c r="L22" s="454">
        <v>0</v>
      </c>
      <c r="M22" s="454">
        <v>0</v>
      </c>
      <c r="N22" s="454">
        <v>1</v>
      </c>
      <c r="O22" s="454">
        <v>1</v>
      </c>
      <c r="P22" s="454">
        <v>0</v>
      </c>
      <c r="Q22" s="493" t="s">
        <v>190</v>
      </c>
      <c r="R22" s="453">
        <v>1</v>
      </c>
      <c r="S22" s="454">
        <v>1</v>
      </c>
      <c r="T22" s="454">
        <v>0</v>
      </c>
      <c r="U22" s="454">
        <v>0</v>
      </c>
      <c r="V22" s="454">
        <v>0</v>
      </c>
      <c r="W22" s="454">
        <v>0</v>
      </c>
      <c r="X22" s="454">
        <v>0</v>
      </c>
      <c r="Y22" s="454">
        <v>0</v>
      </c>
      <c r="Z22" s="454">
        <v>0</v>
      </c>
      <c r="AA22" s="454">
        <v>0</v>
      </c>
      <c r="AB22" s="454">
        <v>0</v>
      </c>
      <c r="AC22" s="454">
        <v>0</v>
      </c>
      <c r="AD22" s="454">
        <v>10</v>
      </c>
      <c r="AE22" s="454">
        <v>9</v>
      </c>
      <c r="AF22" s="454">
        <v>1</v>
      </c>
    </row>
    <row r="23" spans="1:32" s="39" customFormat="1" ht="14.1" customHeight="1">
      <c r="A23" s="493" t="s">
        <v>191</v>
      </c>
      <c r="B23" s="366">
        <v>131</v>
      </c>
      <c r="C23" s="366">
        <v>96</v>
      </c>
      <c r="D23" s="366">
        <v>35</v>
      </c>
      <c r="E23" s="454">
        <v>2</v>
      </c>
      <c r="F23" s="454">
        <v>2</v>
      </c>
      <c r="G23" s="454">
        <v>0</v>
      </c>
      <c r="H23" s="454">
        <v>37</v>
      </c>
      <c r="I23" s="454">
        <v>23</v>
      </c>
      <c r="J23" s="454">
        <v>14</v>
      </c>
      <c r="K23" s="454">
        <v>0</v>
      </c>
      <c r="L23" s="454">
        <v>0</v>
      </c>
      <c r="M23" s="454">
        <v>0</v>
      </c>
      <c r="N23" s="454">
        <v>3</v>
      </c>
      <c r="O23" s="454">
        <v>2</v>
      </c>
      <c r="P23" s="454">
        <v>1</v>
      </c>
      <c r="Q23" s="493" t="s">
        <v>191</v>
      </c>
      <c r="R23" s="453">
        <v>3</v>
      </c>
      <c r="S23" s="454">
        <v>2</v>
      </c>
      <c r="T23" s="454">
        <v>1</v>
      </c>
      <c r="U23" s="454">
        <v>3</v>
      </c>
      <c r="V23" s="454">
        <v>2</v>
      </c>
      <c r="W23" s="454">
        <v>1</v>
      </c>
      <c r="X23" s="454">
        <v>0</v>
      </c>
      <c r="Y23" s="454">
        <v>0</v>
      </c>
      <c r="Z23" s="454">
        <v>0</v>
      </c>
      <c r="AA23" s="454">
        <v>0</v>
      </c>
      <c r="AB23" s="454">
        <v>0</v>
      </c>
      <c r="AC23" s="454">
        <v>0</v>
      </c>
      <c r="AD23" s="454">
        <v>20</v>
      </c>
      <c r="AE23" s="454">
        <v>14</v>
      </c>
      <c r="AF23" s="454">
        <v>6</v>
      </c>
    </row>
    <row r="24" spans="1:32" s="39" customFormat="1" ht="14.1" customHeight="1">
      <c r="A24" s="493" t="s">
        <v>192</v>
      </c>
      <c r="B24" s="366">
        <v>183</v>
      </c>
      <c r="C24" s="366">
        <v>144</v>
      </c>
      <c r="D24" s="366">
        <v>39</v>
      </c>
      <c r="E24" s="366">
        <v>5</v>
      </c>
      <c r="F24" s="366">
        <v>5</v>
      </c>
      <c r="G24" s="366">
        <v>0</v>
      </c>
      <c r="H24" s="454">
        <v>50</v>
      </c>
      <c r="I24" s="454">
        <v>32</v>
      </c>
      <c r="J24" s="454">
        <v>18</v>
      </c>
      <c r="K24" s="454">
        <v>0</v>
      </c>
      <c r="L24" s="454">
        <v>0</v>
      </c>
      <c r="M24" s="454">
        <v>0</v>
      </c>
      <c r="N24" s="454">
        <v>4</v>
      </c>
      <c r="O24" s="454">
        <v>4</v>
      </c>
      <c r="P24" s="454">
        <v>0</v>
      </c>
      <c r="Q24" s="493" t="s">
        <v>192</v>
      </c>
      <c r="R24" s="453">
        <v>3</v>
      </c>
      <c r="S24" s="454">
        <v>1</v>
      </c>
      <c r="T24" s="454">
        <v>2</v>
      </c>
      <c r="U24" s="454">
        <v>2</v>
      </c>
      <c r="V24" s="454">
        <v>2</v>
      </c>
      <c r="W24" s="454">
        <v>0</v>
      </c>
      <c r="X24" s="454">
        <v>0</v>
      </c>
      <c r="Y24" s="454">
        <v>0</v>
      </c>
      <c r="Z24" s="454">
        <v>0</v>
      </c>
      <c r="AA24" s="454">
        <v>0</v>
      </c>
      <c r="AB24" s="454">
        <v>0</v>
      </c>
      <c r="AC24" s="454">
        <v>0</v>
      </c>
      <c r="AD24" s="454">
        <v>19</v>
      </c>
      <c r="AE24" s="454">
        <v>15</v>
      </c>
      <c r="AF24" s="454">
        <v>4</v>
      </c>
    </row>
    <row r="25" spans="1:32" s="39" customFormat="1" ht="14.1" customHeight="1">
      <c r="A25" s="493" t="s">
        <v>193</v>
      </c>
      <c r="B25" s="366">
        <v>228</v>
      </c>
      <c r="C25" s="366">
        <v>178</v>
      </c>
      <c r="D25" s="366">
        <v>50</v>
      </c>
      <c r="E25" s="366">
        <v>4</v>
      </c>
      <c r="F25" s="366">
        <v>3</v>
      </c>
      <c r="G25" s="454">
        <v>1</v>
      </c>
      <c r="H25" s="454">
        <v>69</v>
      </c>
      <c r="I25" s="454">
        <v>41</v>
      </c>
      <c r="J25" s="454">
        <v>28</v>
      </c>
      <c r="K25" s="454">
        <v>1</v>
      </c>
      <c r="L25" s="454">
        <v>0</v>
      </c>
      <c r="M25" s="454">
        <v>1</v>
      </c>
      <c r="N25" s="454">
        <v>8</v>
      </c>
      <c r="O25" s="454">
        <v>5</v>
      </c>
      <c r="P25" s="454">
        <v>3</v>
      </c>
      <c r="Q25" s="493" t="s">
        <v>193</v>
      </c>
      <c r="R25" s="453">
        <v>2</v>
      </c>
      <c r="S25" s="454">
        <v>2</v>
      </c>
      <c r="T25" s="454">
        <v>0</v>
      </c>
      <c r="U25" s="454">
        <v>7</v>
      </c>
      <c r="V25" s="454">
        <v>5</v>
      </c>
      <c r="W25" s="454">
        <v>2</v>
      </c>
      <c r="X25" s="454">
        <v>0</v>
      </c>
      <c r="Y25" s="454">
        <v>0</v>
      </c>
      <c r="Z25" s="454">
        <v>0</v>
      </c>
      <c r="AA25" s="454">
        <v>0</v>
      </c>
      <c r="AB25" s="454">
        <v>0</v>
      </c>
      <c r="AC25" s="454">
        <v>0</v>
      </c>
      <c r="AD25" s="454">
        <v>35</v>
      </c>
      <c r="AE25" s="454">
        <v>33</v>
      </c>
      <c r="AF25" s="454">
        <v>2</v>
      </c>
    </row>
    <row r="26" spans="1:32" s="39" customFormat="1" ht="14.1" customHeight="1">
      <c r="A26" s="493" t="s">
        <v>194</v>
      </c>
      <c r="B26" s="366">
        <v>276</v>
      </c>
      <c r="C26" s="366">
        <v>210</v>
      </c>
      <c r="D26" s="366">
        <v>66</v>
      </c>
      <c r="E26" s="366">
        <v>10</v>
      </c>
      <c r="F26" s="366">
        <v>8</v>
      </c>
      <c r="G26" s="366">
        <v>2</v>
      </c>
      <c r="H26" s="454">
        <v>114</v>
      </c>
      <c r="I26" s="454">
        <v>79</v>
      </c>
      <c r="J26" s="454">
        <v>35</v>
      </c>
      <c r="K26" s="454">
        <v>0</v>
      </c>
      <c r="L26" s="454">
        <v>0</v>
      </c>
      <c r="M26" s="454">
        <v>0</v>
      </c>
      <c r="N26" s="454">
        <v>10</v>
      </c>
      <c r="O26" s="454">
        <v>8</v>
      </c>
      <c r="P26" s="454">
        <v>2</v>
      </c>
      <c r="Q26" s="493" t="s">
        <v>194</v>
      </c>
      <c r="R26" s="453">
        <v>1</v>
      </c>
      <c r="S26" s="454">
        <v>1</v>
      </c>
      <c r="T26" s="454">
        <v>0</v>
      </c>
      <c r="U26" s="454">
        <v>6</v>
      </c>
      <c r="V26" s="454">
        <v>4</v>
      </c>
      <c r="W26" s="454">
        <v>2</v>
      </c>
      <c r="X26" s="454">
        <v>0</v>
      </c>
      <c r="Y26" s="454">
        <v>0</v>
      </c>
      <c r="Z26" s="454">
        <v>0</v>
      </c>
      <c r="AA26" s="454">
        <v>0</v>
      </c>
      <c r="AB26" s="454">
        <v>0</v>
      </c>
      <c r="AC26" s="454">
        <v>0</v>
      </c>
      <c r="AD26" s="454">
        <v>38</v>
      </c>
      <c r="AE26" s="454">
        <v>28</v>
      </c>
      <c r="AF26" s="454">
        <v>10</v>
      </c>
    </row>
    <row r="27" spans="1:32" s="39" customFormat="1" ht="14.1" customHeight="1">
      <c r="A27" s="493" t="s">
        <v>195</v>
      </c>
      <c r="B27" s="366">
        <v>291</v>
      </c>
      <c r="C27" s="366">
        <v>208</v>
      </c>
      <c r="D27" s="366">
        <v>83</v>
      </c>
      <c r="E27" s="366">
        <v>8</v>
      </c>
      <c r="F27" s="454">
        <v>4</v>
      </c>
      <c r="G27" s="366">
        <v>4</v>
      </c>
      <c r="H27" s="454">
        <v>123</v>
      </c>
      <c r="I27" s="454">
        <v>81</v>
      </c>
      <c r="J27" s="454">
        <v>42</v>
      </c>
      <c r="K27" s="454">
        <v>2</v>
      </c>
      <c r="L27" s="454">
        <v>1</v>
      </c>
      <c r="M27" s="454">
        <v>1</v>
      </c>
      <c r="N27" s="454">
        <v>5</v>
      </c>
      <c r="O27" s="454">
        <v>3</v>
      </c>
      <c r="P27" s="454">
        <v>2</v>
      </c>
      <c r="Q27" s="493" t="s">
        <v>195</v>
      </c>
      <c r="R27" s="453">
        <v>0</v>
      </c>
      <c r="S27" s="454">
        <v>0</v>
      </c>
      <c r="T27" s="454">
        <v>0</v>
      </c>
      <c r="U27" s="454">
        <v>10</v>
      </c>
      <c r="V27" s="454">
        <v>6</v>
      </c>
      <c r="W27" s="454">
        <v>4</v>
      </c>
      <c r="X27" s="454">
        <v>0</v>
      </c>
      <c r="Y27" s="454">
        <v>0</v>
      </c>
      <c r="Z27" s="454">
        <v>0</v>
      </c>
      <c r="AA27" s="454">
        <v>0</v>
      </c>
      <c r="AB27" s="454">
        <v>0</v>
      </c>
      <c r="AC27" s="454">
        <v>0</v>
      </c>
      <c r="AD27" s="454">
        <v>42</v>
      </c>
      <c r="AE27" s="454">
        <v>32</v>
      </c>
      <c r="AF27" s="454">
        <v>10</v>
      </c>
    </row>
    <row r="28" spans="1:32" s="39" customFormat="1" ht="14.1" customHeight="1">
      <c r="A28" s="493" t="s">
        <v>196</v>
      </c>
      <c r="B28" s="366">
        <v>305</v>
      </c>
      <c r="C28" s="366">
        <v>212</v>
      </c>
      <c r="D28" s="366">
        <v>93</v>
      </c>
      <c r="E28" s="366">
        <v>17</v>
      </c>
      <c r="F28" s="366">
        <v>12</v>
      </c>
      <c r="G28" s="366">
        <v>5</v>
      </c>
      <c r="H28" s="454">
        <v>124</v>
      </c>
      <c r="I28" s="454">
        <v>86</v>
      </c>
      <c r="J28" s="454">
        <v>38</v>
      </c>
      <c r="K28" s="454">
        <v>2</v>
      </c>
      <c r="L28" s="454">
        <v>0</v>
      </c>
      <c r="M28" s="454">
        <v>2</v>
      </c>
      <c r="N28" s="454">
        <v>8</v>
      </c>
      <c r="O28" s="454">
        <v>6</v>
      </c>
      <c r="P28" s="454">
        <v>2</v>
      </c>
      <c r="Q28" s="493" t="s">
        <v>196</v>
      </c>
      <c r="R28" s="453">
        <v>3</v>
      </c>
      <c r="S28" s="454">
        <v>2</v>
      </c>
      <c r="T28" s="454">
        <v>1</v>
      </c>
      <c r="U28" s="454">
        <v>15</v>
      </c>
      <c r="V28" s="454">
        <v>11</v>
      </c>
      <c r="W28" s="454">
        <v>4</v>
      </c>
      <c r="X28" s="454">
        <v>0</v>
      </c>
      <c r="Y28" s="454">
        <v>0</v>
      </c>
      <c r="Z28" s="454">
        <v>0</v>
      </c>
      <c r="AA28" s="454">
        <v>0</v>
      </c>
      <c r="AB28" s="454">
        <v>0</v>
      </c>
      <c r="AC28" s="454">
        <v>0</v>
      </c>
      <c r="AD28" s="454">
        <v>40</v>
      </c>
      <c r="AE28" s="454">
        <v>28</v>
      </c>
      <c r="AF28" s="454">
        <v>12</v>
      </c>
    </row>
    <row r="29" spans="1:32" s="39" customFormat="1" ht="14.1" customHeight="1">
      <c r="A29" s="493" t="s">
        <v>197</v>
      </c>
      <c r="B29" s="366">
        <v>481</v>
      </c>
      <c r="C29" s="366">
        <v>328</v>
      </c>
      <c r="D29" s="366">
        <v>153</v>
      </c>
      <c r="E29" s="366">
        <v>13</v>
      </c>
      <c r="F29" s="366">
        <v>9</v>
      </c>
      <c r="G29" s="366">
        <v>4</v>
      </c>
      <c r="H29" s="454">
        <v>175</v>
      </c>
      <c r="I29" s="454">
        <v>122</v>
      </c>
      <c r="J29" s="454">
        <v>53</v>
      </c>
      <c r="K29" s="454">
        <v>0</v>
      </c>
      <c r="L29" s="454">
        <v>0</v>
      </c>
      <c r="M29" s="454">
        <v>0</v>
      </c>
      <c r="N29" s="454">
        <v>11</v>
      </c>
      <c r="O29" s="454">
        <v>5</v>
      </c>
      <c r="P29" s="454">
        <v>6</v>
      </c>
      <c r="Q29" s="493" t="s">
        <v>197</v>
      </c>
      <c r="R29" s="453">
        <v>5</v>
      </c>
      <c r="S29" s="454">
        <v>4</v>
      </c>
      <c r="T29" s="454">
        <v>1</v>
      </c>
      <c r="U29" s="454">
        <v>17</v>
      </c>
      <c r="V29" s="454">
        <v>11</v>
      </c>
      <c r="W29" s="454">
        <v>6</v>
      </c>
      <c r="X29" s="454">
        <v>0</v>
      </c>
      <c r="Y29" s="454">
        <v>0</v>
      </c>
      <c r="Z29" s="454">
        <v>0</v>
      </c>
      <c r="AA29" s="454">
        <v>0</v>
      </c>
      <c r="AB29" s="454">
        <v>0</v>
      </c>
      <c r="AC29" s="454">
        <v>0</v>
      </c>
      <c r="AD29" s="454">
        <v>95</v>
      </c>
      <c r="AE29" s="454">
        <v>64</v>
      </c>
      <c r="AF29" s="454">
        <v>31</v>
      </c>
    </row>
    <row r="30" spans="1:32" s="39" customFormat="1" ht="14.1" customHeight="1">
      <c r="A30" s="493" t="s">
        <v>198</v>
      </c>
      <c r="B30" s="366">
        <v>673</v>
      </c>
      <c r="C30" s="366">
        <v>352</v>
      </c>
      <c r="D30" s="366">
        <v>321</v>
      </c>
      <c r="E30" s="366">
        <v>19</v>
      </c>
      <c r="F30" s="366">
        <v>10</v>
      </c>
      <c r="G30" s="366">
        <v>9</v>
      </c>
      <c r="H30" s="454">
        <v>197</v>
      </c>
      <c r="I30" s="454">
        <v>112</v>
      </c>
      <c r="J30" s="454">
        <v>85</v>
      </c>
      <c r="K30" s="454">
        <v>2</v>
      </c>
      <c r="L30" s="454">
        <v>0</v>
      </c>
      <c r="M30" s="454">
        <v>2</v>
      </c>
      <c r="N30" s="454">
        <v>14</v>
      </c>
      <c r="O30" s="454">
        <v>8</v>
      </c>
      <c r="P30" s="454">
        <v>6</v>
      </c>
      <c r="Q30" s="493" t="s">
        <v>198</v>
      </c>
      <c r="R30" s="453">
        <v>1</v>
      </c>
      <c r="S30" s="454">
        <v>0</v>
      </c>
      <c r="T30" s="454">
        <v>1</v>
      </c>
      <c r="U30" s="454">
        <v>37</v>
      </c>
      <c r="V30" s="454">
        <v>17</v>
      </c>
      <c r="W30" s="454">
        <v>20</v>
      </c>
      <c r="X30" s="454">
        <v>0</v>
      </c>
      <c r="Y30" s="454">
        <v>0</v>
      </c>
      <c r="Z30" s="454">
        <v>0</v>
      </c>
      <c r="AA30" s="454">
        <v>0</v>
      </c>
      <c r="AB30" s="454">
        <v>0</v>
      </c>
      <c r="AC30" s="454">
        <v>0</v>
      </c>
      <c r="AD30" s="454">
        <v>140</v>
      </c>
      <c r="AE30" s="454">
        <v>68</v>
      </c>
      <c r="AF30" s="454">
        <v>72</v>
      </c>
    </row>
    <row r="31" spans="1:32" s="39" customFormat="1" ht="14.1" customHeight="1">
      <c r="A31" s="493" t="s">
        <v>199</v>
      </c>
      <c r="B31" s="366">
        <v>758</v>
      </c>
      <c r="C31" s="366">
        <v>291</v>
      </c>
      <c r="D31" s="366">
        <v>467</v>
      </c>
      <c r="E31" s="366">
        <v>23</v>
      </c>
      <c r="F31" s="366">
        <v>11</v>
      </c>
      <c r="G31" s="366">
        <v>12</v>
      </c>
      <c r="H31" s="454">
        <v>151</v>
      </c>
      <c r="I31" s="454">
        <v>69</v>
      </c>
      <c r="J31" s="454">
        <v>82</v>
      </c>
      <c r="K31" s="454">
        <v>3</v>
      </c>
      <c r="L31" s="454">
        <v>1</v>
      </c>
      <c r="M31" s="454">
        <v>2</v>
      </c>
      <c r="N31" s="454">
        <v>12</v>
      </c>
      <c r="O31" s="454">
        <v>5</v>
      </c>
      <c r="P31" s="454">
        <v>7</v>
      </c>
      <c r="Q31" s="493" t="s">
        <v>199</v>
      </c>
      <c r="R31" s="453">
        <v>3</v>
      </c>
      <c r="S31" s="454">
        <v>0</v>
      </c>
      <c r="T31" s="454">
        <v>3</v>
      </c>
      <c r="U31" s="454">
        <v>32</v>
      </c>
      <c r="V31" s="454">
        <v>8</v>
      </c>
      <c r="W31" s="454">
        <v>24</v>
      </c>
      <c r="X31" s="454">
        <v>0</v>
      </c>
      <c r="Y31" s="454">
        <v>0</v>
      </c>
      <c r="Z31" s="454">
        <v>0</v>
      </c>
      <c r="AA31" s="454">
        <v>0</v>
      </c>
      <c r="AB31" s="454">
        <v>0</v>
      </c>
      <c r="AC31" s="454">
        <v>0</v>
      </c>
      <c r="AD31" s="454">
        <v>171</v>
      </c>
      <c r="AE31" s="454">
        <v>49</v>
      </c>
      <c r="AF31" s="454">
        <v>122</v>
      </c>
    </row>
    <row r="32" spans="1:32" s="39" customFormat="1" ht="14.1" customHeight="1">
      <c r="A32" s="493" t="s">
        <v>200</v>
      </c>
      <c r="B32" s="366">
        <v>704</v>
      </c>
      <c r="C32" s="366">
        <v>120</v>
      </c>
      <c r="D32" s="366">
        <v>584</v>
      </c>
      <c r="E32" s="366">
        <v>30</v>
      </c>
      <c r="F32" s="366">
        <v>6</v>
      </c>
      <c r="G32" s="366">
        <v>24</v>
      </c>
      <c r="H32" s="454">
        <v>74</v>
      </c>
      <c r="I32" s="454">
        <v>18</v>
      </c>
      <c r="J32" s="454">
        <v>56</v>
      </c>
      <c r="K32" s="454">
        <v>1</v>
      </c>
      <c r="L32" s="454">
        <v>0</v>
      </c>
      <c r="M32" s="454">
        <v>1</v>
      </c>
      <c r="N32" s="454">
        <v>10</v>
      </c>
      <c r="O32" s="454">
        <v>0</v>
      </c>
      <c r="P32" s="454">
        <v>10</v>
      </c>
      <c r="Q32" s="493" t="s">
        <v>200</v>
      </c>
      <c r="R32" s="453">
        <v>4</v>
      </c>
      <c r="S32" s="454">
        <v>2</v>
      </c>
      <c r="T32" s="454">
        <v>2</v>
      </c>
      <c r="U32" s="454">
        <v>45</v>
      </c>
      <c r="V32" s="454">
        <v>5</v>
      </c>
      <c r="W32" s="454">
        <v>40</v>
      </c>
      <c r="X32" s="454">
        <v>0</v>
      </c>
      <c r="Y32" s="454">
        <v>0</v>
      </c>
      <c r="Z32" s="454">
        <v>0</v>
      </c>
      <c r="AA32" s="454">
        <v>0</v>
      </c>
      <c r="AB32" s="454">
        <v>0</v>
      </c>
      <c r="AC32" s="454">
        <v>0</v>
      </c>
      <c r="AD32" s="454">
        <v>139</v>
      </c>
      <c r="AE32" s="454">
        <v>19</v>
      </c>
      <c r="AF32" s="454">
        <v>120</v>
      </c>
    </row>
    <row r="33" spans="1:32" s="39" customFormat="1" ht="14.1" customHeight="1">
      <c r="A33" s="494" t="s">
        <v>201</v>
      </c>
      <c r="B33" s="541">
        <v>1</v>
      </c>
      <c r="C33" s="495">
        <v>0</v>
      </c>
      <c r="D33" s="542">
        <v>1</v>
      </c>
      <c r="E33" s="542">
        <v>0</v>
      </c>
      <c r="F33" s="542">
        <v>0</v>
      </c>
      <c r="G33" s="542">
        <v>0</v>
      </c>
      <c r="H33" s="542">
        <v>1</v>
      </c>
      <c r="I33" s="542">
        <v>0</v>
      </c>
      <c r="J33" s="542">
        <v>1</v>
      </c>
      <c r="K33" s="542">
        <v>0</v>
      </c>
      <c r="L33" s="542">
        <v>0</v>
      </c>
      <c r="M33" s="542">
        <v>0</v>
      </c>
      <c r="N33" s="542">
        <v>0</v>
      </c>
      <c r="O33" s="542">
        <v>0</v>
      </c>
      <c r="P33" s="542">
        <v>0</v>
      </c>
      <c r="Q33" s="494" t="s">
        <v>201</v>
      </c>
      <c r="R33" s="541">
        <v>0</v>
      </c>
      <c r="S33" s="542">
        <v>0</v>
      </c>
      <c r="T33" s="542">
        <v>0</v>
      </c>
      <c r="U33" s="542">
        <v>0</v>
      </c>
      <c r="V33" s="542">
        <v>0</v>
      </c>
      <c r="W33" s="542">
        <v>0</v>
      </c>
      <c r="X33" s="542">
        <v>0</v>
      </c>
      <c r="Y33" s="542">
        <v>0</v>
      </c>
      <c r="Z33" s="542">
        <v>0</v>
      </c>
      <c r="AA33" s="542">
        <v>0</v>
      </c>
      <c r="AB33" s="542">
        <v>0</v>
      </c>
      <c r="AC33" s="542">
        <v>0</v>
      </c>
      <c r="AD33" s="542">
        <v>0</v>
      </c>
      <c r="AE33" s="542">
        <v>0</v>
      </c>
      <c r="AF33" s="542">
        <v>0</v>
      </c>
    </row>
    <row r="34" spans="1:32" s="39" customFormat="1" ht="5.65" customHeight="1">
      <c r="A34" s="260"/>
      <c r="B34" s="259"/>
      <c r="C34" s="259"/>
      <c r="D34" s="259"/>
      <c r="E34" s="259"/>
      <c r="F34" s="259"/>
      <c r="G34" s="259"/>
      <c r="H34" s="259"/>
      <c r="I34" s="259"/>
      <c r="J34" s="259"/>
      <c r="K34" s="259"/>
      <c r="L34" s="259"/>
      <c r="M34" s="259"/>
      <c r="N34" s="259"/>
      <c r="O34" s="259"/>
      <c r="P34" s="259"/>
      <c r="Q34" s="259"/>
      <c r="R34" s="259"/>
      <c r="S34" s="259"/>
      <c r="T34" s="259"/>
      <c r="U34" s="259"/>
      <c r="V34" s="259"/>
      <c r="W34" s="259"/>
      <c r="X34" s="259"/>
      <c r="Y34" s="259"/>
      <c r="Z34" s="259"/>
      <c r="AA34" s="259"/>
      <c r="AB34" s="259"/>
      <c r="AC34" s="259"/>
      <c r="AD34" s="259"/>
      <c r="AE34" s="259"/>
      <c r="AF34" s="259"/>
    </row>
    <row r="35" spans="1:32" s="39" customFormat="1" ht="11.25" customHeight="1">
      <c r="A35" s="999" t="s">
        <v>337</v>
      </c>
      <c r="B35" s="999"/>
      <c r="C35" s="999"/>
      <c r="D35" s="266"/>
      <c r="E35" s="266"/>
      <c r="F35" s="266"/>
      <c r="G35" s="266"/>
      <c r="H35" s="316"/>
      <c r="I35" s="316"/>
      <c r="J35" s="316"/>
      <c r="K35" s="316"/>
      <c r="L35" s="998" t="s">
        <v>202</v>
      </c>
      <c r="M35" s="998"/>
      <c r="N35" s="998"/>
      <c r="O35" s="998"/>
      <c r="P35" s="998"/>
      <c r="Q35" s="999" t="s">
        <v>337</v>
      </c>
      <c r="R35" s="999"/>
      <c r="S35" s="999"/>
      <c r="T35" s="266"/>
      <c r="U35" s="266"/>
      <c r="V35" s="266"/>
      <c r="W35" s="266"/>
      <c r="X35" s="316"/>
      <c r="Y35" s="316"/>
      <c r="Z35" s="316"/>
      <c r="AA35" s="316"/>
      <c r="AB35" s="998" t="s">
        <v>202</v>
      </c>
      <c r="AC35" s="998"/>
      <c r="AD35" s="998"/>
      <c r="AE35" s="998"/>
      <c r="AF35" s="998"/>
    </row>
    <row r="36" spans="1:32" s="39" customFormat="1" ht="11.25" customHeight="1">
      <c r="A36" s="999" t="s">
        <v>544</v>
      </c>
      <c r="B36" s="999"/>
      <c r="C36" s="999"/>
      <c r="D36" s="266"/>
      <c r="E36" s="266"/>
      <c r="F36" s="266"/>
      <c r="G36" s="266"/>
      <c r="H36" s="316"/>
      <c r="I36" s="316"/>
      <c r="J36" s="316"/>
      <c r="K36" s="998" t="s">
        <v>203</v>
      </c>
      <c r="L36" s="998"/>
      <c r="M36" s="998"/>
      <c r="N36" s="998"/>
      <c r="O36" s="998"/>
      <c r="P36" s="998"/>
      <c r="Q36" s="999" t="s">
        <v>544</v>
      </c>
      <c r="R36" s="999"/>
      <c r="S36" s="999"/>
      <c r="T36" s="266"/>
      <c r="U36" s="266"/>
      <c r="V36" s="266"/>
      <c r="W36" s="266"/>
      <c r="X36" s="316"/>
      <c r="Y36" s="316"/>
      <c r="Z36" s="316"/>
      <c r="AA36" s="998" t="s">
        <v>203</v>
      </c>
      <c r="AB36" s="998"/>
      <c r="AC36" s="998"/>
      <c r="AD36" s="998"/>
      <c r="AE36" s="998"/>
      <c r="AF36" s="998"/>
    </row>
    <row r="37" spans="1:32" s="39" customFormat="1" ht="32.450000000000003" customHeight="1">
      <c r="A37" s="996" t="s">
        <v>255</v>
      </c>
      <c r="B37" s="996"/>
      <c r="C37" s="996"/>
      <c r="D37" s="996"/>
      <c r="E37" s="996"/>
      <c r="F37" s="996"/>
      <c r="G37" s="996"/>
      <c r="H37" s="997" t="s">
        <v>388</v>
      </c>
      <c r="I37" s="997"/>
      <c r="J37" s="997"/>
      <c r="K37" s="997"/>
      <c r="L37" s="997"/>
      <c r="M37" s="997"/>
      <c r="N37" s="997"/>
      <c r="O37" s="997"/>
      <c r="P37" s="997"/>
      <c r="Q37" s="997" t="s">
        <v>255</v>
      </c>
      <c r="R37" s="997"/>
      <c r="S37" s="997"/>
      <c r="T37" s="997"/>
      <c r="U37" s="997"/>
      <c r="V37" s="997"/>
      <c r="W37" s="997"/>
      <c r="X37" s="997" t="s">
        <v>388</v>
      </c>
      <c r="Y37" s="997"/>
      <c r="Z37" s="997"/>
      <c r="AA37" s="997"/>
      <c r="AB37" s="997"/>
      <c r="AC37" s="997"/>
      <c r="AD37" s="997"/>
      <c r="AE37" s="997"/>
      <c r="AF37" s="997"/>
    </row>
    <row r="38" spans="1:32" s="39" customFormat="1" ht="6.95" customHeight="1">
      <c r="A38" s="260"/>
      <c r="B38" s="259"/>
      <c r="C38" s="259"/>
      <c r="D38" s="259"/>
      <c r="E38" s="259"/>
      <c r="F38" s="259"/>
      <c r="G38" s="259"/>
      <c r="H38" s="259"/>
      <c r="I38" s="259"/>
      <c r="J38" s="259"/>
      <c r="K38" s="259"/>
      <c r="L38" s="259"/>
      <c r="M38" s="259"/>
      <c r="N38" s="259"/>
      <c r="O38" s="259"/>
      <c r="P38" s="259"/>
      <c r="Q38" s="259"/>
      <c r="R38" s="259"/>
      <c r="S38" s="259"/>
      <c r="T38" s="259"/>
      <c r="U38" s="259"/>
      <c r="V38" s="259"/>
      <c r="W38" s="259"/>
      <c r="X38" s="259"/>
      <c r="Y38" s="259"/>
      <c r="Z38" s="259"/>
      <c r="AA38" s="259"/>
      <c r="AB38" s="259"/>
      <c r="AC38" s="259"/>
      <c r="AD38" s="259"/>
      <c r="AE38" s="259"/>
      <c r="AF38" s="259"/>
    </row>
    <row r="39" spans="1:32" s="39" customFormat="1" ht="21.2" customHeight="1">
      <c r="A39" s="261" t="s">
        <v>34</v>
      </c>
      <c r="B39" s="392"/>
      <c r="C39" s="392"/>
      <c r="D39" s="392"/>
      <c r="E39" s="392"/>
      <c r="F39" s="392"/>
      <c r="G39" s="392"/>
      <c r="H39" s="400"/>
      <c r="I39" s="400"/>
      <c r="J39" s="400"/>
      <c r="K39" s="400"/>
      <c r="L39" s="400"/>
      <c r="M39" s="400"/>
      <c r="N39" s="400"/>
      <c r="O39" s="995" t="s">
        <v>70</v>
      </c>
      <c r="P39" s="995"/>
      <c r="Q39" s="315" t="s">
        <v>34</v>
      </c>
      <c r="R39" s="400"/>
      <c r="S39" s="400"/>
      <c r="T39" s="400"/>
      <c r="U39" s="400"/>
      <c r="V39" s="400"/>
      <c r="W39" s="400"/>
      <c r="X39" s="400"/>
      <c r="Y39" s="400"/>
      <c r="Z39" s="400"/>
      <c r="AA39" s="400"/>
      <c r="AB39" s="400"/>
      <c r="AC39" s="400"/>
      <c r="AD39" s="400"/>
      <c r="AE39" s="995" t="s">
        <v>70</v>
      </c>
      <c r="AF39" s="995"/>
    </row>
    <row r="40" spans="1:32" s="39" customFormat="1" ht="70.7" customHeight="1">
      <c r="A40" s="990" t="s">
        <v>172</v>
      </c>
      <c r="B40" s="992" t="s">
        <v>390</v>
      </c>
      <c r="C40" s="992"/>
      <c r="D40" s="992"/>
      <c r="E40" s="992" t="s">
        <v>204</v>
      </c>
      <c r="F40" s="992"/>
      <c r="G40" s="993"/>
      <c r="H40" s="994" t="s">
        <v>205</v>
      </c>
      <c r="I40" s="992"/>
      <c r="J40" s="992"/>
      <c r="K40" s="994" t="s">
        <v>206</v>
      </c>
      <c r="L40" s="992"/>
      <c r="M40" s="992"/>
      <c r="N40" s="992" t="s">
        <v>207</v>
      </c>
      <c r="O40" s="992"/>
      <c r="P40" s="993"/>
      <c r="Q40" s="990" t="s">
        <v>172</v>
      </c>
      <c r="R40" s="992" t="s">
        <v>208</v>
      </c>
      <c r="S40" s="992"/>
      <c r="T40" s="992"/>
      <c r="U40" s="992" t="s">
        <v>209</v>
      </c>
      <c r="V40" s="992"/>
      <c r="W40" s="993"/>
      <c r="X40" s="994" t="s">
        <v>210</v>
      </c>
      <c r="Y40" s="992"/>
      <c r="Z40" s="992"/>
      <c r="AA40" s="992" t="s">
        <v>211</v>
      </c>
      <c r="AB40" s="992"/>
      <c r="AC40" s="992"/>
      <c r="AD40" s="992" t="s">
        <v>212</v>
      </c>
      <c r="AE40" s="992"/>
      <c r="AF40" s="993"/>
    </row>
    <row r="41" spans="1:32" s="39" customFormat="1" ht="25.5" customHeight="1">
      <c r="A41" s="991"/>
      <c r="B41" s="262"/>
      <c r="C41" s="399" t="s">
        <v>35</v>
      </c>
      <c r="D41" s="399" t="s">
        <v>36</v>
      </c>
      <c r="E41" s="262"/>
      <c r="F41" s="399" t="s">
        <v>35</v>
      </c>
      <c r="G41" s="264" t="s">
        <v>36</v>
      </c>
      <c r="H41" s="263"/>
      <c r="I41" s="399" t="s">
        <v>35</v>
      </c>
      <c r="J41" s="399" t="s">
        <v>36</v>
      </c>
      <c r="K41" s="263"/>
      <c r="L41" s="399" t="s">
        <v>35</v>
      </c>
      <c r="M41" s="399" t="s">
        <v>36</v>
      </c>
      <c r="N41" s="262"/>
      <c r="O41" s="399" t="s">
        <v>35</v>
      </c>
      <c r="P41" s="264" t="s">
        <v>36</v>
      </c>
      <c r="Q41" s="991"/>
      <c r="R41" s="262"/>
      <c r="S41" s="399" t="s">
        <v>35</v>
      </c>
      <c r="T41" s="399" t="s">
        <v>36</v>
      </c>
      <c r="U41" s="262"/>
      <c r="V41" s="399" t="s">
        <v>35</v>
      </c>
      <c r="W41" s="264" t="s">
        <v>36</v>
      </c>
      <c r="X41" s="263"/>
      <c r="Y41" s="399" t="s">
        <v>35</v>
      </c>
      <c r="Z41" s="399" t="s">
        <v>36</v>
      </c>
      <c r="AA41" s="262"/>
      <c r="AB41" s="399" t="s">
        <v>35</v>
      </c>
      <c r="AC41" s="399" t="s">
        <v>36</v>
      </c>
      <c r="AD41" s="262"/>
      <c r="AE41" s="399" t="s">
        <v>35</v>
      </c>
      <c r="AF41" s="264" t="s">
        <v>36</v>
      </c>
    </row>
    <row r="42" spans="1:32" s="39" customFormat="1" ht="14.1" customHeight="1">
      <c r="A42" s="265">
        <v>2015</v>
      </c>
      <c r="B42" s="367">
        <v>352</v>
      </c>
      <c r="C42" s="367">
        <v>195</v>
      </c>
      <c r="D42" s="367">
        <v>157</v>
      </c>
      <c r="E42" s="367">
        <v>171</v>
      </c>
      <c r="F42" s="367">
        <v>101</v>
      </c>
      <c r="G42" s="367">
        <v>70</v>
      </c>
      <c r="H42" s="367">
        <v>6</v>
      </c>
      <c r="I42" s="367">
        <v>1</v>
      </c>
      <c r="J42" s="367">
        <v>5</v>
      </c>
      <c r="K42" s="367">
        <v>16</v>
      </c>
      <c r="L42" s="367">
        <v>5</v>
      </c>
      <c r="M42" s="367">
        <v>11</v>
      </c>
      <c r="N42" s="367">
        <v>90</v>
      </c>
      <c r="O42" s="367">
        <v>43</v>
      </c>
      <c r="P42" s="367">
        <v>47</v>
      </c>
      <c r="Q42" s="265">
        <v>2015</v>
      </c>
      <c r="R42" s="367">
        <v>1</v>
      </c>
      <c r="S42" s="454">
        <v>0</v>
      </c>
      <c r="T42" s="367">
        <v>1</v>
      </c>
      <c r="U42" s="367">
        <v>12</v>
      </c>
      <c r="V42" s="367">
        <v>7</v>
      </c>
      <c r="W42" s="367">
        <v>5</v>
      </c>
      <c r="X42" s="367">
        <v>8</v>
      </c>
      <c r="Y42" s="367">
        <v>3</v>
      </c>
      <c r="Z42" s="367">
        <v>5</v>
      </c>
      <c r="AA42" s="367">
        <v>390</v>
      </c>
      <c r="AB42" s="367">
        <v>197</v>
      </c>
      <c r="AC42" s="367">
        <v>193</v>
      </c>
      <c r="AD42" s="367">
        <v>391</v>
      </c>
      <c r="AE42" s="367">
        <v>242</v>
      </c>
      <c r="AF42" s="367">
        <v>149</v>
      </c>
    </row>
    <row r="43" spans="1:32" s="39" customFormat="1" ht="14.1" customHeight="1">
      <c r="A43" s="265">
        <v>2016</v>
      </c>
      <c r="B43" s="367">
        <v>380</v>
      </c>
      <c r="C43" s="367">
        <v>179</v>
      </c>
      <c r="D43" s="367">
        <v>201</v>
      </c>
      <c r="E43" s="367">
        <v>177</v>
      </c>
      <c r="F43" s="367">
        <v>99</v>
      </c>
      <c r="G43" s="367">
        <v>78</v>
      </c>
      <c r="H43" s="367">
        <v>10</v>
      </c>
      <c r="I43" s="367" t="s">
        <v>151</v>
      </c>
      <c r="J43" s="367">
        <v>10</v>
      </c>
      <c r="K43" s="367">
        <v>8</v>
      </c>
      <c r="L43" s="367">
        <v>4</v>
      </c>
      <c r="M43" s="367">
        <v>4</v>
      </c>
      <c r="N43" s="367">
        <v>107</v>
      </c>
      <c r="O43" s="367">
        <v>48</v>
      </c>
      <c r="P43" s="367">
        <v>59</v>
      </c>
      <c r="Q43" s="265">
        <v>2016</v>
      </c>
      <c r="R43" s="367">
        <v>0</v>
      </c>
      <c r="S43" s="497">
        <v>0</v>
      </c>
      <c r="T43" s="367" t="s">
        <v>151</v>
      </c>
      <c r="U43" s="367">
        <v>10</v>
      </c>
      <c r="V43" s="367">
        <v>5</v>
      </c>
      <c r="W43" s="367">
        <v>5</v>
      </c>
      <c r="X43" s="367">
        <v>9</v>
      </c>
      <c r="Y43" s="367">
        <v>4</v>
      </c>
      <c r="Z43" s="367">
        <v>5</v>
      </c>
      <c r="AA43" s="367">
        <v>464</v>
      </c>
      <c r="AB43" s="367">
        <v>227</v>
      </c>
      <c r="AC43" s="367">
        <v>237</v>
      </c>
      <c r="AD43" s="367">
        <v>379</v>
      </c>
      <c r="AE43" s="367">
        <v>241</v>
      </c>
      <c r="AF43" s="367">
        <v>138</v>
      </c>
    </row>
    <row r="44" spans="1:32" s="39" customFormat="1" ht="14.1" customHeight="1">
      <c r="A44" s="265">
        <v>2017</v>
      </c>
      <c r="B44" s="367">
        <v>435</v>
      </c>
      <c r="C44" s="367">
        <v>217</v>
      </c>
      <c r="D44" s="367">
        <v>218</v>
      </c>
      <c r="E44" s="367">
        <v>176</v>
      </c>
      <c r="F44" s="367">
        <v>99</v>
      </c>
      <c r="G44" s="367">
        <v>77</v>
      </c>
      <c r="H44" s="367">
        <v>5</v>
      </c>
      <c r="I44" s="367">
        <v>2</v>
      </c>
      <c r="J44" s="367">
        <v>3</v>
      </c>
      <c r="K44" s="367">
        <v>15</v>
      </c>
      <c r="L44" s="367">
        <v>5</v>
      </c>
      <c r="M44" s="367">
        <v>10</v>
      </c>
      <c r="N44" s="367">
        <v>95</v>
      </c>
      <c r="O44" s="367">
        <v>40</v>
      </c>
      <c r="P44" s="367">
        <v>55</v>
      </c>
      <c r="Q44" s="265">
        <v>2017</v>
      </c>
      <c r="R44" s="454">
        <v>1</v>
      </c>
      <c r="S44" s="454">
        <v>0</v>
      </c>
      <c r="T44" s="367">
        <v>1</v>
      </c>
      <c r="U44" s="367">
        <v>9</v>
      </c>
      <c r="V44" s="367">
        <v>4</v>
      </c>
      <c r="W44" s="367">
        <v>5</v>
      </c>
      <c r="X44" s="367">
        <v>6</v>
      </c>
      <c r="Y44" s="367">
        <v>4</v>
      </c>
      <c r="Z44" s="367">
        <v>2</v>
      </c>
      <c r="AA44" s="367">
        <v>470</v>
      </c>
      <c r="AB44" s="367">
        <v>226</v>
      </c>
      <c r="AC44" s="367">
        <v>244</v>
      </c>
      <c r="AD44" s="367">
        <v>411</v>
      </c>
      <c r="AE44" s="367">
        <v>274</v>
      </c>
      <c r="AF44" s="367">
        <v>137</v>
      </c>
    </row>
    <row r="45" spans="1:32" s="39" customFormat="1" ht="14.1" customHeight="1">
      <c r="A45" s="265">
        <v>2018</v>
      </c>
      <c r="B45" s="367">
        <v>473</v>
      </c>
      <c r="C45" s="367">
        <v>218</v>
      </c>
      <c r="D45" s="367">
        <v>255</v>
      </c>
      <c r="E45" s="367">
        <v>200</v>
      </c>
      <c r="F45" s="367">
        <v>116</v>
      </c>
      <c r="G45" s="367">
        <v>84</v>
      </c>
      <c r="H45" s="367">
        <v>7</v>
      </c>
      <c r="I45" s="367">
        <v>3</v>
      </c>
      <c r="J45" s="367">
        <v>4</v>
      </c>
      <c r="K45" s="367">
        <v>26</v>
      </c>
      <c r="L45" s="367">
        <v>9</v>
      </c>
      <c r="M45" s="367">
        <v>17</v>
      </c>
      <c r="N45" s="367">
        <v>146</v>
      </c>
      <c r="O45" s="367">
        <v>55</v>
      </c>
      <c r="P45" s="367">
        <v>91</v>
      </c>
      <c r="Q45" s="265">
        <v>2018</v>
      </c>
      <c r="R45" s="367">
        <v>1</v>
      </c>
      <c r="S45" s="367">
        <v>0</v>
      </c>
      <c r="T45" s="367">
        <v>1</v>
      </c>
      <c r="U45" s="367">
        <v>4</v>
      </c>
      <c r="V45" s="367">
        <v>1</v>
      </c>
      <c r="W45" s="367">
        <v>3</v>
      </c>
      <c r="X45" s="367">
        <v>6</v>
      </c>
      <c r="Y45" s="367">
        <v>4</v>
      </c>
      <c r="Z45" s="367">
        <v>2</v>
      </c>
      <c r="AA45" s="367">
        <v>386</v>
      </c>
      <c r="AB45" s="367">
        <v>187</v>
      </c>
      <c r="AC45" s="367">
        <v>199</v>
      </c>
      <c r="AD45" s="367">
        <v>422</v>
      </c>
      <c r="AE45" s="367">
        <v>311</v>
      </c>
      <c r="AF45" s="367">
        <v>111</v>
      </c>
    </row>
    <row r="46" spans="1:32" s="39" customFormat="1" ht="14.1" customHeight="1">
      <c r="A46" s="265">
        <v>2019</v>
      </c>
      <c r="B46" s="453">
        <v>574</v>
      </c>
      <c r="C46" s="454">
        <v>279</v>
      </c>
      <c r="D46" s="454">
        <v>295</v>
      </c>
      <c r="E46" s="454">
        <v>198</v>
      </c>
      <c r="F46" s="454">
        <v>117</v>
      </c>
      <c r="G46" s="454">
        <v>81</v>
      </c>
      <c r="H46" s="454">
        <v>9</v>
      </c>
      <c r="I46" s="454">
        <v>4</v>
      </c>
      <c r="J46" s="454">
        <v>5</v>
      </c>
      <c r="K46" s="454">
        <v>16</v>
      </c>
      <c r="L46" s="454">
        <v>4</v>
      </c>
      <c r="M46" s="454">
        <v>12</v>
      </c>
      <c r="N46" s="454">
        <v>153</v>
      </c>
      <c r="O46" s="454">
        <v>70</v>
      </c>
      <c r="P46" s="454">
        <v>83</v>
      </c>
      <c r="Q46" s="265">
        <v>2019</v>
      </c>
      <c r="R46" s="453">
        <v>1</v>
      </c>
      <c r="S46" s="454">
        <v>0</v>
      </c>
      <c r="T46" s="454">
        <v>1</v>
      </c>
      <c r="U46" s="454">
        <v>3</v>
      </c>
      <c r="V46" s="454">
        <v>2</v>
      </c>
      <c r="W46" s="454">
        <v>1</v>
      </c>
      <c r="X46" s="454">
        <v>2</v>
      </c>
      <c r="Y46" s="454">
        <v>1</v>
      </c>
      <c r="Z46" s="454">
        <v>1</v>
      </c>
      <c r="AA46" s="454">
        <v>449</v>
      </c>
      <c r="AB46" s="454">
        <v>223</v>
      </c>
      <c r="AC46" s="454">
        <v>226</v>
      </c>
      <c r="AD46" s="454">
        <v>414</v>
      </c>
      <c r="AE46" s="454">
        <v>290</v>
      </c>
      <c r="AF46" s="454">
        <v>124</v>
      </c>
    </row>
    <row r="47" spans="1:32" s="39" customFormat="1" ht="14.1" customHeight="1">
      <c r="A47" s="265">
        <v>2020</v>
      </c>
      <c r="B47" s="453">
        <v>458</v>
      </c>
      <c r="C47" s="454">
        <v>216</v>
      </c>
      <c r="D47" s="454">
        <v>242</v>
      </c>
      <c r="E47" s="454">
        <v>253</v>
      </c>
      <c r="F47" s="454">
        <v>155</v>
      </c>
      <c r="G47" s="454">
        <v>98</v>
      </c>
      <c r="H47" s="454">
        <v>4</v>
      </c>
      <c r="I47" s="454">
        <v>2</v>
      </c>
      <c r="J47" s="454">
        <v>2</v>
      </c>
      <c r="K47" s="454">
        <v>15</v>
      </c>
      <c r="L47" s="454">
        <v>5</v>
      </c>
      <c r="M47" s="454">
        <v>10</v>
      </c>
      <c r="N47" s="454">
        <v>148</v>
      </c>
      <c r="O47" s="454">
        <v>67</v>
      </c>
      <c r="P47" s="454">
        <v>81</v>
      </c>
      <c r="Q47" s="265">
        <v>2020</v>
      </c>
      <c r="R47" s="453">
        <v>0</v>
      </c>
      <c r="S47" s="454">
        <v>0</v>
      </c>
      <c r="T47" s="454">
        <v>0</v>
      </c>
      <c r="U47" s="454">
        <v>5</v>
      </c>
      <c r="V47" s="454">
        <v>1</v>
      </c>
      <c r="W47" s="454">
        <v>4</v>
      </c>
      <c r="X47" s="454">
        <v>4</v>
      </c>
      <c r="Y47" s="454">
        <v>1</v>
      </c>
      <c r="Z47" s="454">
        <v>3</v>
      </c>
      <c r="AA47" s="454">
        <v>499</v>
      </c>
      <c r="AB47" s="454">
        <v>239</v>
      </c>
      <c r="AC47" s="454">
        <v>260</v>
      </c>
      <c r="AD47" s="454">
        <v>415</v>
      </c>
      <c r="AE47" s="454">
        <v>275</v>
      </c>
      <c r="AF47" s="454">
        <v>140</v>
      </c>
    </row>
    <row r="48" spans="1:32" s="48" customFormat="1" ht="14.1" customHeight="1">
      <c r="A48" s="491">
        <v>2021</v>
      </c>
      <c r="B48" s="496">
        <v>515</v>
      </c>
      <c r="C48" s="497">
        <v>272</v>
      </c>
      <c r="D48" s="497">
        <v>243</v>
      </c>
      <c r="E48" s="497">
        <v>225</v>
      </c>
      <c r="F48" s="497">
        <v>133</v>
      </c>
      <c r="G48" s="497">
        <v>92</v>
      </c>
      <c r="H48" s="497">
        <v>7</v>
      </c>
      <c r="I48" s="497">
        <v>3</v>
      </c>
      <c r="J48" s="497">
        <v>4</v>
      </c>
      <c r="K48" s="497">
        <v>21</v>
      </c>
      <c r="L48" s="497">
        <v>7</v>
      </c>
      <c r="M48" s="497">
        <v>14</v>
      </c>
      <c r="N48" s="497">
        <v>133</v>
      </c>
      <c r="O48" s="497">
        <v>56</v>
      </c>
      <c r="P48" s="497">
        <v>77</v>
      </c>
      <c r="Q48" s="491">
        <v>2021</v>
      </c>
      <c r="R48" s="496">
        <v>1</v>
      </c>
      <c r="S48" s="497">
        <v>0</v>
      </c>
      <c r="T48" s="497">
        <v>1</v>
      </c>
      <c r="U48" s="497">
        <v>4</v>
      </c>
      <c r="V48" s="497">
        <v>3</v>
      </c>
      <c r="W48" s="497">
        <v>1</v>
      </c>
      <c r="X48" s="497">
        <v>5</v>
      </c>
      <c r="Y48" s="497">
        <v>3</v>
      </c>
      <c r="Z48" s="497">
        <v>2</v>
      </c>
      <c r="AA48" s="497">
        <v>603</v>
      </c>
      <c r="AB48" s="497">
        <v>279</v>
      </c>
      <c r="AC48" s="497">
        <v>324</v>
      </c>
      <c r="AD48" s="497">
        <v>379</v>
      </c>
      <c r="AE48" s="497">
        <v>264</v>
      </c>
      <c r="AF48" s="497">
        <v>115</v>
      </c>
    </row>
    <row r="49" spans="1:32" s="39" customFormat="1" ht="14.1" customHeight="1">
      <c r="A49" s="493" t="s">
        <v>181</v>
      </c>
      <c r="B49" s="453">
        <v>0</v>
      </c>
      <c r="C49" s="454">
        <v>0</v>
      </c>
      <c r="D49" s="454">
        <v>0</v>
      </c>
      <c r="E49" s="454">
        <v>0</v>
      </c>
      <c r="F49" s="454">
        <v>0</v>
      </c>
      <c r="G49" s="454">
        <v>0</v>
      </c>
      <c r="H49" s="454">
        <v>0</v>
      </c>
      <c r="I49" s="454">
        <v>0</v>
      </c>
      <c r="J49" s="454">
        <v>0</v>
      </c>
      <c r="K49" s="454">
        <v>0</v>
      </c>
      <c r="L49" s="454">
        <v>0</v>
      </c>
      <c r="M49" s="454">
        <v>0</v>
      </c>
      <c r="N49" s="454">
        <v>0</v>
      </c>
      <c r="O49" s="454">
        <v>0</v>
      </c>
      <c r="P49" s="454">
        <v>0</v>
      </c>
      <c r="Q49" s="493" t="s">
        <v>181</v>
      </c>
      <c r="R49" s="453">
        <v>0</v>
      </c>
      <c r="S49" s="454">
        <v>0</v>
      </c>
      <c r="T49" s="454">
        <v>0</v>
      </c>
      <c r="U49" s="454">
        <v>4</v>
      </c>
      <c r="V49" s="454">
        <v>3</v>
      </c>
      <c r="W49" s="454">
        <v>1</v>
      </c>
      <c r="X49" s="454">
        <v>3</v>
      </c>
      <c r="Y49" s="454">
        <v>2</v>
      </c>
      <c r="Z49" s="454">
        <v>1</v>
      </c>
      <c r="AA49" s="454">
        <v>1</v>
      </c>
      <c r="AB49" s="454">
        <v>1</v>
      </c>
      <c r="AC49" s="454">
        <v>0</v>
      </c>
      <c r="AD49" s="454">
        <v>3</v>
      </c>
      <c r="AE49" s="454">
        <v>1</v>
      </c>
      <c r="AF49" s="454">
        <v>2</v>
      </c>
    </row>
    <row r="50" spans="1:32" s="39" customFormat="1" ht="14.1" customHeight="1">
      <c r="A50" s="493" t="s">
        <v>182</v>
      </c>
      <c r="B50" s="453">
        <v>0</v>
      </c>
      <c r="C50" s="454">
        <v>0</v>
      </c>
      <c r="D50" s="454">
        <v>0</v>
      </c>
      <c r="E50" s="454">
        <v>0</v>
      </c>
      <c r="F50" s="454">
        <v>0</v>
      </c>
      <c r="G50" s="454">
        <v>0</v>
      </c>
      <c r="H50" s="454">
        <v>0</v>
      </c>
      <c r="I50" s="454">
        <v>0</v>
      </c>
      <c r="J50" s="454">
        <v>0</v>
      </c>
      <c r="K50" s="454">
        <v>0</v>
      </c>
      <c r="L50" s="454">
        <v>0</v>
      </c>
      <c r="M50" s="454">
        <v>0</v>
      </c>
      <c r="N50" s="454">
        <v>0</v>
      </c>
      <c r="O50" s="454">
        <v>0</v>
      </c>
      <c r="P50" s="454">
        <v>0</v>
      </c>
      <c r="Q50" s="493" t="s">
        <v>182</v>
      </c>
      <c r="R50" s="453">
        <v>0</v>
      </c>
      <c r="S50" s="454">
        <v>0</v>
      </c>
      <c r="T50" s="454">
        <v>0</v>
      </c>
      <c r="U50" s="454">
        <v>0</v>
      </c>
      <c r="V50" s="454">
        <v>0</v>
      </c>
      <c r="W50" s="454">
        <v>0</v>
      </c>
      <c r="X50" s="454">
        <v>1</v>
      </c>
      <c r="Y50" s="454">
        <v>1</v>
      </c>
      <c r="Z50" s="454">
        <v>0</v>
      </c>
      <c r="AA50" s="454">
        <v>0</v>
      </c>
      <c r="AB50" s="454">
        <v>0</v>
      </c>
      <c r="AC50" s="454">
        <v>0</v>
      </c>
      <c r="AD50" s="454">
        <v>1</v>
      </c>
      <c r="AE50" s="454">
        <v>1</v>
      </c>
      <c r="AF50" s="454">
        <v>0</v>
      </c>
    </row>
    <row r="51" spans="1:32" s="39" customFormat="1" ht="14.1" customHeight="1">
      <c r="A51" s="493" t="s">
        <v>183</v>
      </c>
      <c r="B51" s="453">
        <v>0</v>
      </c>
      <c r="C51" s="454">
        <v>0</v>
      </c>
      <c r="D51" s="454">
        <v>0</v>
      </c>
      <c r="E51" s="454">
        <v>0</v>
      </c>
      <c r="F51" s="454">
        <v>0</v>
      </c>
      <c r="G51" s="454">
        <v>0</v>
      </c>
      <c r="H51" s="454">
        <v>0</v>
      </c>
      <c r="I51" s="454">
        <v>0</v>
      </c>
      <c r="J51" s="454">
        <v>0</v>
      </c>
      <c r="K51" s="454">
        <v>0</v>
      </c>
      <c r="L51" s="454">
        <v>0</v>
      </c>
      <c r="M51" s="454">
        <v>0</v>
      </c>
      <c r="N51" s="454">
        <v>0</v>
      </c>
      <c r="O51" s="454">
        <v>0</v>
      </c>
      <c r="P51" s="454">
        <v>0</v>
      </c>
      <c r="Q51" s="493" t="s">
        <v>183</v>
      </c>
      <c r="R51" s="453">
        <v>0</v>
      </c>
      <c r="S51" s="454">
        <v>0</v>
      </c>
      <c r="T51" s="454">
        <v>0</v>
      </c>
      <c r="U51" s="454">
        <v>0</v>
      </c>
      <c r="V51" s="454">
        <v>0</v>
      </c>
      <c r="W51" s="454">
        <v>0</v>
      </c>
      <c r="X51" s="454">
        <v>0</v>
      </c>
      <c r="Y51" s="454">
        <v>0</v>
      </c>
      <c r="Z51" s="454">
        <v>0</v>
      </c>
      <c r="AA51" s="454">
        <v>0</v>
      </c>
      <c r="AB51" s="454">
        <v>0</v>
      </c>
      <c r="AC51" s="454">
        <v>0</v>
      </c>
      <c r="AD51" s="454">
        <v>0</v>
      </c>
      <c r="AE51" s="454">
        <v>0</v>
      </c>
      <c r="AF51" s="454">
        <v>0</v>
      </c>
    </row>
    <row r="52" spans="1:32" s="39" customFormat="1" ht="14.1" customHeight="1">
      <c r="A52" s="493" t="s">
        <v>184</v>
      </c>
      <c r="B52" s="453">
        <v>0</v>
      </c>
      <c r="C52" s="454">
        <v>0</v>
      </c>
      <c r="D52" s="454">
        <v>0</v>
      </c>
      <c r="E52" s="454">
        <v>0</v>
      </c>
      <c r="F52" s="454">
        <v>0</v>
      </c>
      <c r="G52" s="454">
        <v>0</v>
      </c>
      <c r="H52" s="454">
        <v>0</v>
      </c>
      <c r="I52" s="454">
        <v>0</v>
      </c>
      <c r="J52" s="454">
        <v>0</v>
      </c>
      <c r="K52" s="454">
        <v>0</v>
      </c>
      <c r="L52" s="454">
        <v>0</v>
      </c>
      <c r="M52" s="454">
        <v>0</v>
      </c>
      <c r="N52" s="454">
        <v>0</v>
      </c>
      <c r="O52" s="454">
        <v>0</v>
      </c>
      <c r="P52" s="454">
        <v>0</v>
      </c>
      <c r="Q52" s="493" t="s">
        <v>184</v>
      </c>
      <c r="R52" s="453">
        <v>0</v>
      </c>
      <c r="S52" s="454">
        <v>0</v>
      </c>
      <c r="T52" s="454">
        <v>0</v>
      </c>
      <c r="U52" s="454">
        <v>0</v>
      </c>
      <c r="V52" s="454">
        <v>0</v>
      </c>
      <c r="W52" s="454">
        <v>0</v>
      </c>
      <c r="X52" s="454">
        <v>0</v>
      </c>
      <c r="Y52" s="454">
        <v>0</v>
      </c>
      <c r="Z52" s="454">
        <v>0</v>
      </c>
      <c r="AA52" s="454">
        <v>0</v>
      </c>
      <c r="AB52" s="454">
        <v>0</v>
      </c>
      <c r="AC52" s="454">
        <v>0</v>
      </c>
      <c r="AD52" s="454">
        <v>3</v>
      </c>
      <c r="AE52" s="454">
        <v>0</v>
      </c>
      <c r="AF52" s="454">
        <v>3</v>
      </c>
    </row>
    <row r="53" spans="1:32" s="39" customFormat="1" ht="14.1" customHeight="1">
      <c r="A53" s="493" t="s">
        <v>185</v>
      </c>
      <c r="B53" s="453">
        <v>0</v>
      </c>
      <c r="C53" s="454">
        <v>0</v>
      </c>
      <c r="D53" s="454">
        <v>0</v>
      </c>
      <c r="E53" s="454">
        <v>0</v>
      </c>
      <c r="F53" s="454">
        <v>0</v>
      </c>
      <c r="G53" s="454">
        <v>0</v>
      </c>
      <c r="H53" s="454">
        <v>0</v>
      </c>
      <c r="I53" s="454">
        <v>0</v>
      </c>
      <c r="J53" s="454">
        <v>0</v>
      </c>
      <c r="K53" s="454">
        <v>0</v>
      </c>
      <c r="L53" s="454">
        <v>0</v>
      </c>
      <c r="M53" s="454">
        <v>0</v>
      </c>
      <c r="N53" s="454">
        <v>0</v>
      </c>
      <c r="O53" s="454">
        <v>0</v>
      </c>
      <c r="P53" s="454">
        <v>0</v>
      </c>
      <c r="Q53" s="493" t="s">
        <v>185</v>
      </c>
      <c r="R53" s="453">
        <v>0</v>
      </c>
      <c r="S53" s="454">
        <v>0</v>
      </c>
      <c r="T53" s="454">
        <v>0</v>
      </c>
      <c r="U53" s="454">
        <v>0</v>
      </c>
      <c r="V53" s="454">
        <v>0</v>
      </c>
      <c r="W53" s="454">
        <v>0</v>
      </c>
      <c r="X53" s="454">
        <v>0</v>
      </c>
      <c r="Y53" s="454">
        <v>0</v>
      </c>
      <c r="Z53" s="454">
        <v>0</v>
      </c>
      <c r="AA53" s="454">
        <v>0</v>
      </c>
      <c r="AB53" s="454">
        <v>0</v>
      </c>
      <c r="AC53" s="454">
        <v>0</v>
      </c>
      <c r="AD53" s="454">
        <v>4</v>
      </c>
      <c r="AE53" s="454">
        <v>3</v>
      </c>
      <c r="AF53" s="454">
        <v>1</v>
      </c>
    </row>
    <row r="54" spans="1:32" s="39" customFormat="1" ht="14.1" customHeight="1">
      <c r="A54" s="493" t="s">
        <v>186</v>
      </c>
      <c r="B54" s="453">
        <v>1</v>
      </c>
      <c r="C54" s="454">
        <v>1</v>
      </c>
      <c r="D54" s="454">
        <v>0</v>
      </c>
      <c r="E54" s="454">
        <v>0</v>
      </c>
      <c r="F54" s="454">
        <v>0</v>
      </c>
      <c r="G54" s="454">
        <v>0</v>
      </c>
      <c r="H54" s="454">
        <v>0</v>
      </c>
      <c r="I54" s="454">
        <v>0</v>
      </c>
      <c r="J54" s="454">
        <v>0</v>
      </c>
      <c r="K54" s="454">
        <v>0</v>
      </c>
      <c r="L54" s="454">
        <v>0</v>
      </c>
      <c r="M54" s="454">
        <v>0</v>
      </c>
      <c r="N54" s="454">
        <v>0</v>
      </c>
      <c r="O54" s="454">
        <v>0</v>
      </c>
      <c r="P54" s="454">
        <v>0</v>
      </c>
      <c r="Q54" s="493" t="s">
        <v>186</v>
      </c>
      <c r="R54" s="453">
        <v>0</v>
      </c>
      <c r="S54" s="454">
        <v>0</v>
      </c>
      <c r="T54" s="454">
        <v>0</v>
      </c>
      <c r="U54" s="454">
        <v>0</v>
      </c>
      <c r="V54" s="454">
        <v>0</v>
      </c>
      <c r="W54" s="454">
        <v>0</v>
      </c>
      <c r="X54" s="454">
        <v>0</v>
      </c>
      <c r="Y54" s="454">
        <v>0</v>
      </c>
      <c r="Z54" s="454">
        <v>0</v>
      </c>
      <c r="AA54" s="454">
        <v>1</v>
      </c>
      <c r="AB54" s="454">
        <v>0</v>
      </c>
      <c r="AC54" s="454">
        <v>1</v>
      </c>
      <c r="AD54" s="454">
        <v>19</v>
      </c>
      <c r="AE54" s="454">
        <v>15</v>
      </c>
      <c r="AF54" s="454">
        <v>4</v>
      </c>
    </row>
    <row r="55" spans="1:32" s="39" customFormat="1" ht="14.1" customHeight="1">
      <c r="A55" s="493" t="s">
        <v>187</v>
      </c>
      <c r="B55" s="453">
        <v>1</v>
      </c>
      <c r="C55" s="454">
        <v>1</v>
      </c>
      <c r="D55" s="454">
        <v>0</v>
      </c>
      <c r="E55" s="454">
        <v>4</v>
      </c>
      <c r="F55" s="454">
        <v>2</v>
      </c>
      <c r="G55" s="454">
        <v>2</v>
      </c>
      <c r="H55" s="454">
        <v>0</v>
      </c>
      <c r="I55" s="454">
        <v>0</v>
      </c>
      <c r="J55" s="454">
        <v>0</v>
      </c>
      <c r="K55" s="454">
        <v>0</v>
      </c>
      <c r="L55" s="454">
        <v>0</v>
      </c>
      <c r="M55" s="454">
        <v>0</v>
      </c>
      <c r="N55" s="454">
        <v>0</v>
      </c>
      <c r="O55" s="454">
        <v>0</v>
      </c>
      <c r="P55" s="454">
        <v>0</v>
      </c>
      <c r="Q55" s="493" t="s">
        <v>187</v>
      </c>
      <c r="R55" s="453">
        <v>0</v>
      </c>
      <c r="S55" s="454">
        <v>0</v>
      </c>
      <c r="T55" s="454">
        <v>0</v>
      </c>
      <c r="U55" s="454">
        <v>0</v>
      </c>
      <c r="V55" s="454">
        <v>0</v>
      </c>
      <c r="W55" s="454">
        <v>0</v>
      </c>
      <c r="X55" s="454">
        <v>0</v>
      </c>
      <c r="Y55" s="454">
        <v>0</v>
      </c>
      <c r="Z55" s="454">
        <v>0</v>
      </c>
      <c r="AA55" s="454">
        <v>3</v>
      </c>
      <c r="AB55" s="454">
        <v>0</v>
      </c>
      <c r="AC55" s="454">
        <v>3</v>
      </c>
      <c r="AD55" s="454">
        <v>11</v>
      </c>
      <c r="AE55" s="454">
        <v>8</v>
      </c>
      <c r="AF55" s="454">
        <v>3</v>
      </c>
    </row>
    <row r="56" spans="1:32" s="39" customFormat="1" ht="14.1" customHeight="1">
      <c r="A56" s="493" t="s">
        <v>188</v>
      </c>
      <c r="B56" s="453">
        <v>0</v>
      </c>
      <c r="C56" s="454">
        <v>0</v>
      </c>
      <c r="D56" s="454">
        <v>0</v>
      </c>
      <c r="E56" s="454">
        <v>0</v>
      </c>
      <c r="F56" s="454">
        <v>0</v>
      </c>
      <c r="G56" s="454">
        <v>0</v>
      </c>
      <c r="H56" s="454">
        <v>0</v>
      </c>
      <c r="I56" s="454">
        <v>0</v>
      </c>
      <c r="J56" s="454">
        <v>0</v>
      </c>
      <c r="K56" s="454">
        <v>0</v>
      </c>
      <c r="L56" s="454">
        <v>0</v>
      </c>
      <c r="M56" s="454">
        <v>0</v>
      </c>
      <c r="N56" s="454">
        <v>0</v>
      </c>
      <c r="O56" s="454">
        <v>0</v>
      </c>
      <c r="P56" s="454">
        <v>0</v>
      </c>
      <c r="Q56" s="493" t="s">
        <v>188</v>
      </c>
      <c r="R56" s="453">
        <v>0</v>
      </c>
      <c r="S56" s="454">
        <v>0</v>
      </c>
      <c r="T56" s="454">
        <v>0</v>
      </c>
      <c r="U56" s="454">
        <v>0</v>
      </c>
      <c r="V56" s="454">
        <v>0</v>
      </c>
      <c r="W56" s="454">
        <v>0</v>
      </c>
      <c r="X56" s="454">
        <v>0</v>
      </c>
      <c r="Y56" s="454">
        <v>0</v>
      </c>
      <c r="Z56" s="454">
        <v>0</v>
      </c>
      <c r="AA56" s="454">
        <v>1</v>
      </c>
      <c r="AB56" s="454">
        <v>1</v>
      </c>
      <c r="AC56" s="454">
        <v>0</v>
      </c>
      <c r="AD56" s="454">
        <v>9</v>
      </c>
      <c r="AE56" s="454">
        <v>7</v>
      </c>
      <c r="AF56" s="454">
        <v>2</v>
      </c>
    </row>
    <row r="57" spans="1:32" s="39" customFormat="1" ht="14.1" customHeight="1">
      <c r="A57" s="493" t="s">
        <v>189</v>
      </c>
      <c r="B57" s="453">
        <v>0</v>
      </c>
      <c r="C57" s="454">
        <v>0</v>
      </c>
      <c r="D57" s="454">
        <v>0</v>
      </c>
      <c r="E57" s="454">
        <v>1</v>
      </c>
      <c r="F57" s="454">
        <v>0</v>
      </c>
      <c r="G57" s="454">
        <v>1</v>
      </c>
      <c r="H57" s="454">
        <v>0</v>
      </c>
      <c r="I57" s="454">
        <v>0</v>
      </c>
      <c r="J57" s="454">
        <v>0</v>
      </c>
      <c r="K57" s="454">
        <v>1</v>
      </c>
      <c r="L57" s="454">
        <v>0</v>
      </c>
      <c r="M57" s="454">
        <v>1</v>
      </c>
      <c r="N57" s="454">
        <v>0</v>
      </c>
      <c r="O57" s="454">
        <v>0</v>
      </c>
      <c r="P57" s="454">
        <v>0</v>
      </c>
      <c r="Q57" s="493" t="s">
        <v>189</v>
      </c>
      <c r="R57" s="453">
        <v>0</v>
      </c>
      <c r="S57" s="454">
        <v>0</v>
      </c>
      <c r="T57" s="454">
        <v>0</v>
      </c>
      <c r="U57" s="454">
        <v>0</v>
      </c>
      <c r="V57" s="454">
        <v>0</v>
      </c>
      <c r="W57" s="454">
        <v>0</v>
      </c>
      <c r="X57" s="454">
        <v>0</v>
      </c>
      <c r="Y57" s="454">
        <v>0</v>
      </c>
      <c r="Z57" s="454">
        <v>0</v>
      </c>
      <c r="AA57" s="454">
        <v>4</v>
      </c>
      <c r="AB57" s="454">
        <v>3</v>
      </c>
      <c r="AC57" s="454">
        <v>1</v>
      </c>
      <c r="AD57" s="454">
        <v>17</v>
      </c>
      <c r="AE57" s="454">
        <v>15</v>
      </c>
      <c r="AF57" s="454">
        <v>2</v>
      </c>
    </row>
    <row r="58" spans="1:32" s="39" customFormat="1" ht="14.1" customHeight="1">
      <c r="A58" s="493" t="s">
        <v>190</v>
      </c>
      <c r="B58" s="453">
        <v>1</v>
      </c>
      <c r="C58" s="454">
        <v>0</v>
      </c>
      <c r="D58" s="454">
        <v>1</v>
      </c>
      <c r="E58" s="454">
        <v>12</v>
      </c>
      <c r="F58" s="454">
        <v>4</v>
      </c>
      <c r="G58" s="454">
        <v>8</v>
      </c>
      <c r="H58" s="454">
        <v>0</v>
      </c>
      <c r="I58" s="454">
        <v>0</v>
      </c>
      <c r="J58" s="454">
        <v>0</v>
      </c>
      <c r="K58" s="454">
        <v>0</v>
      </c>
      <c r="L58" s="454">
        <v>0</v>
      </c>
      <c r="M58" s="454">
        <v>0</v>
      </c>
      <c r="N58" s="454">
        <v>0</v>
      </c>
      <c r="O58" s="454">
        <v>0</v>
      </c>
      <c r="P58" s="454">
        <v>0</v>
      </c>
      <c r="Q58" s="493" t="s">
        <v>190</v>
      </c>
      <c r="R58" s="453">
        <v>1</v>
      </c>
      <c r="S58" s="454">
        <v>0</v>
      </c>
      <c r="T58" s="454">
        <v>1</v>
      </c>
      <c r="U58" s="454">
        <v>0</v>
      </c>
      <c r="V58" s="454">
        <v>0</v>
      </c>
      <c r="W58" s="454">
        <v>0</v>
      </c>
      <c r="X58" s="454">
        <v>0</v>
      </c>
      <c r="Y58" s="454">
        <v>0</v>
      </c>
      <c r="Z58" s="454">
        <v>0</v>
      </c>
      <c r="AA58" s="454">
        <v>8</v>
      </c>
      <c r="AB58" s="454">
        <v>7</v>
      </c>
      <c r="AC58" s="454">
        <v>1</v>
      </c>
      <c r="AD58" s="454">
        <v>27</v>
      </c>
      <c r="AE58" s="454">
        <v>21</v>
      </c>
      <c r="AF58" s="454">
        <v>6</v>
      </c>
    </row>
    <row r="59" spans="1:32" s="39" customFormat="1" ht="14.1" customHeight="1">
      <c r="A59" s="493" t="s">
        <v>191</v>
      </c>
      <c r="B59" s="453">
        <v>1</v>
      </c>
      <c r="C59" s="454">
        <v>1</v>
      </c>
      <c r="D59" s="454">
        <v>0</v>
      </c>
      <c r="E59" s="454">
        <v>17</v>
      </c>
      <c r="F59" s="454">
        <v>14</v>
      </c>
      <c r="G59" s="454">
        <v>3</v>
      </c>
      <c r="H59" s="454">
        <v>0</v>
      </c>
      <c r="I59" s="454">
        <v>0</v>
      </c>
      <c r="J59" s="454">
        <v>0</v>
      </c>
      <c r="K59" s="454">
        <v>0</v>
      </c>
      <c r="L59" s="454">
        <v>0</v>
      </c>
      <c r="M59" s="454">
        <v>0</v>
      </c>
      <c r="N59" s="454">
        <v>0</v>
      </c>
      <c r="O59" s="454">
        <v>0</v>
      </c>
      <c r="P59" s="454">
        <v>0</v>
      </c>
      <c r="Q59" s="493" t="s">
        <v>191</v>
      </c>
      <c r="R59" s="453">
        <v>0</v>
      </c>
      <c r="S59" s="454">
        <v>0</v>
      </c>
      <c r="T59" s="454">
        <v>0</v>
      </c>
      <c r="U59" s="454">
        <v>0</v>
      </c>
      <c r="V59" s="454">
        <v>0</v>
      </c>
      <c r="W59" s="454">
        <v>0</v>
      </c>
      <c r="X59" s="454">
        <v>0</v>
      </c>
      <c r="Y59" s="454">
        <v>0</v>
      </c>
      <c r="Z59" s="454">
        <v>0</v>
      </c>
      <c r="AA59" s="454">
        <v>14</v>
      </c>
      <c r="AB59" s="454">
        <v>11</v>
      </c>
      <c r="AC59" s="454">
        <v>3</v>
      </c>
      <c r="AD59" s="454">
        <v>31</v>
      </c>
      <c r="AE59" s="454">
        <v>25</v>
      </c>
      <c r="AF59" s="454">
        <v>6</v>
      </c>
    </row>
    <row r="60" spans="1:32" s="39" customFormat="1" ht="14.1" customHeight="1">
      <c r="A60" s="493" t="s">
        <v>192</v>
      </c>
      <c r="B60" s="453">
        <v>6</v>
      </c>
      <c r="C60" s="454">
        <v>6</v>
      </c>
      <c r="D60" s="454">
        <v>0</v>
      </c>
      <c r="E60" s="454">
        <v>28</v>
      </c>
      <c r="F60" s="454">
        <v>22</v>
      </c>
      <c r="G60" s="454">
        <v>6</v>
      </c>
      <c r="H60" s="454">
        <v>1</v>
      </c>
      <c r="I60" s="454">
        <v>0</v>
      </c>
      <c r="J60" s="454">
        <v>1</v>
      </c>
      <c r="K60" s="454">
        <v>2</v>
      </c>
      <c r="L60" s="454">
        <v>0</v>
      </c>
      <c r="M60" s="454">
        <v>2</v>
      </c>
      <c r="N60" s="454">
        <v>3</v>
      </c>
      <c r="O60" s="454">
        <v>1</v>
      </c>
      <c r="P60" s="454">
        <v>2</v>
      </c>
      <c r="Q60" s="493" t="s">
        <v>192</v>
      </c>
      <c r="R60" s="453">
        <v>0</v>
      </c>
      <c r="S60" s="454">
        <v>0</v>
      </c>
      <c r="T60" s="454">
        <v>0</v>
      </c>
      <c r="U60" s="454">
        <v>0</v>
      </c>
      <c r="V60" s="454">
        <v>0</v>
      </c>
      <c r="W60" s="454">
        <v>0</v>
      </c>
      <c r="X60" s="454">
        <v>0</v>
      </c>
      <c r="Y60" s="454">
        <v>0</v>
      </c>
      <c r="Z60" s="454">
        <v>0</v>
      </c>
      <c r="AA60" s="454">
        <v>28</v>
      </c>
      <c r="AB60" s="454">
        <v>27</v>
      </c>
      <c r="AC60" s="454">
        <v>1</v>
      </c>
      <c r="AD60" s="454">
        <v>32</v>
      </c>
      <c r="AE60" s="454">
        <v>29</v>
      </c>
      <c r="AF60" s="454">
        <v>3</v>
      </c>
    </row>
    <row r="61" spans="1:32" s="39" customFormat="1" ht="14.1" customHeight="1">
      <c r="A61" s="493" t="s">
        <v>193</v>
      </c>
      <c r="B61" s="453">
        <v>5</v>
      </c>
      <c r="C61" s="454">
        <v>5</v>
      </c>
      <c r="D61" s="454">
        <v>0</v>
      </c>
      <c r="E61" s="454">
        <v>21</v>
      </c>
      <c r="F61" s="454">
        <v>18</v>
      </c>
      <c r="G61" s="454">
        <v>3</v>
      </c>
      <c r="H61" s="454">
        <v>0</v>
      </c>
      <c r="I61" s="454">
        <v>0</v>
      </c>
      <c r="J61" s="454">
        <v>0</v>
      </c>
      <c r="K61" s="454">
        <v>2</v>
      </c>
      <c r="L61" s="454">
        <v>2</v>
      </c>
      <c r="M61" s="454">
        <v>0</v>
      </c>
      <c r="N61" s="454">
        <v>4</v>
      </c>
      <c r="O61" s="454">
        <v>3</v>
      </c>
      <c r="P61" s="454">
        <v>1</v>
      </c>
      <c r="Q61" s="493" t="s">
        <v>193</v>
      </c>
      <c r="R61" s="453">
        <v>0</v>
      </c>
      <c r="S61" s="454">
        <v>0</v>
      </c>
      <c r="T61" s="454">
        <v>0</v>
      </c>
      <c r="U61" s="454">
        <v>0</v>
      </c>
      <c r="V61" s="454">
        <v>0</v>
      </c>
      <c r="W61" s="454">
        <v>0</v>
      </c>
      <c r="X61" s="454">
        <v>0</v>
      </c>
      <c r="Y61" s="454">
        <v>0</v>
      </c>
      <c r="Z61" s="454">
        <v>0</v>
      </c>
      <c r="AA61" s="454">
        <v>31</v>
      </c>
      <c r="AB61" s="454">
        <v>27</v>
      </c>
      <c r="AC61" s="454">
        <v>4</v>
      </c>
      <c r="AD61" s="454">
        <v>39</v>
      </c>
      <c r="AE61" s="454">
        <v>34</v>
      </c>
      <c r="AF61" s="454">
        <v>5</v>
      </c>
    </row>
    <row r="62" spans="1:32" s="39" customFormat="1" ht="14.1" customHeight="1">
      <c r="A62" s="493" t="s">
        <v>194</v>
      </c>
      <c r="B62" s="453">
        <v>9</v>
      </c>
      <c r="C62" s="454">
        <v>7</v>
      </c>
      <c r="D62" s="454">
        <v>2</v>
      </c>
      <c r="E62" s="454">
        <v>21</v>
      </c>
      <c r="F62" s="454">
        <v>20</v>
      </c>
      <c r="G62" s="454">
        <v>1</v>
      </c>
      <c r="H62" s="454">
        <v>0</v>
      </c>
      <c r="I62" s="454">
        <v>0</v>
      </c>
      <c r="J62" s="454">
        <v>0</v>
      </c>
      <c r="K62" s="454">
        <v>0</v>
      </c>
      <c r="L62" s="454">
        <v>0</v>
      </c>
      <c r="M62" s="454">
        <v>0</v>
      </c>
      <c r="N62" s="454">
        <v>4</v>
      </c>
      <c r="O62" s="454">
        <v>4</v>
      </c>
      <c r="P62" s="454">
        <v>0</v>
      </c>
      <c r="Q62" s="493" t="s">
        <v>194</v>
      </c>
      <c r="R62" s="453">
        <v>0</v>
      </c>
      <c r="S62" s="454">
        <v>0</v>
      </c>
      <c r="T62" s="454">
        <v>0</v>
      </c>
      <c r="U62" s="454">
        <v>0</v>
      </c>
      <c r="V62" s="454">
        <v>0</v>
      </c>
      <c r="W62" s="454">
        <v>0</v>
      </c>
      <c r="X62" s="454">
        <v>1</v>
      </c>
      <c r="Y62" s="454">
        <v>0</v>
      </c>
      <c r="Z62" s="454">
        <v>1</v>
      </c>
      <c r="AA62" s="454">
        <v>34</v>
      </c>
      <c r="AB62" s="454">
        <v>29</v>
      </c>
      <c r="AC62" s="454">
        <v>5</v>
      </c>
      <c r="AD62" s="454">
        <v>28</v>
      </c>
      <c r="AE62" s="454">
        <v>22</v>
      </c>
      <c r="AF62" s="454">
        <v>6</v>
      </c>
    </row>
    <row r="63" spans="1:32" s="39" customFormat="1" ht="14.1" customHeight="1">
      <c r="A63" s="493" t="s">
        <v>195</v>
      </c>
      <c r="B63" s="453">
        <v>22</v>
      </c>
      <c r="C63" s="454">
        <v>17</v>
      </c>
      <c r="D63" s="454">
        <v>5</v>
      </c>
      <c r="E63" s="454">
        <v>21</v>
      </c>
      <c r="F63" s="454">
        <v>17</v>
      </c>
      <c r="G63" s="454">
        <v>4</v>
      </c>
      <c r="H63" s="454">
        <v>1</v>
      </c>
      <c r="I63" s="454">
        <v>1</v>
      </c>
      <c r="J63" s="454">
        <v>0</v>
      </c>
      <c r="K63" s="454">
        <v>0</v>
      </c>
      <c r="L63" s="454">
        <v>0</v>
      </c>
      <c r="M63" s="454">
        <v>0</v>
      </c>
      <c r="N63" s="454">
        <v>5</v>
      </c>
      <c r="O63" s="454">
        <v>3</v>
      </c>
      <c r="P63" s="454">
        <v>2</v>
      </c>
      <c r="Q63" s="493" t="s">
        <v>195</v>
      </c>
      <c r="R63" s="453">
        <v>0</v>
      </c>
      <c r="S63" s="454">
        <v>0</v>
      </c>
      <c r="T63" s="454">
        <v>0</v>
      </c>
      <c r="U63" s="454">
        <v>0</v>
      </c>
      <c r="V63" s="454">
        <v>0</v>
      </c>
      <c r="W63" s="454">
        <v>0</v>
      </c>
      <c r="X63" s="454">
        <v>0</v>
      </c>
      <c r="Y63" s="454">
        <v>0</v>
      </c>
      <c r="Z63" s="454">
        <v>0</v>
      </c>
      <c r="AA63" s="454">
        <v>31</v>
      </c>
      <c r="AB63" s="454">
        <v>29</v>
      </c>
      <c r="AC63" s="454">
        <v>2</v>
      </c>
      <c r="AD63" s="454">
        <v>21</v>
      </c>
      <c r="AE63" s="454">
        <v>14</v>
      </c>
      <c r="AF63" s="454">
        <v>7</v>
      </c>
    </row>
    <row r="64" spans="1:32" s="39" customFormat="1" ht="14.1" customHeight="1">
      <c r="A64" s="493" t="s">
        <v>196</v>
      </c>
      <c r="B64" s="453">
        <v>30</v>
      </c>
      <c r="C64" s="454">
        <v>24</v>
      </c>
      <c r="D64" s="454">
        <v>6</v>
      </c>
      <c r="E64" s="454">
        <v>8</v>
      </c>
      <c r="F64" s="454">
        <v>7</v>
      </c>
      <c r="G64" s="454">
        <v>1</v>
      </c>
      <c r="H64" s="454">
        <v>0</v>
      </c>
      <c r="I64" s="454">
        <v>0</v>
      </c>
      <c r="J64" s="454">
        <v>0</v>
      </c>
      <c r="K64" s="454">
        <v>1</v>
      </c>
      <c r="L64" s="454">
        <v>1</v>
      </c>
      <c r="M64" s="454">
        <v>0</v>
      </c>
      <c r="N64" s="454">
        <v>8</v>
      </c>
      <c r="O64" s="454">
        <v>4</v>
      </c>
      <c r="P64" s="454">
        <v>4</v>
      </c>
      <c r="Q64" s="493" t="s">
        <v>196</v>
      </c>
      <c r="R64" s="453">
        <v>0</v>
      </c>
      <c r="S64" s="454">
        <v>0</v>
      </c>
      <c r="T64" s="454">
        <v>0</v>
      </c>
      <c r="U64" s="454">
        <v>0</v>
      </c>
      <c r="V64" s="454">
        <v>0</v>
      </c>
      <c r="W64" s="454">
        <v>0</v>
      </c>
      <c r="X64" s="454">
        <v>0</v>
      </c>
      <c r="Y64" s="454">
        <v>0</v>
      </c>
      <c r="Z64" s="454">
        <v>0</v>
      </c>
      <c r="AA64" s="454">
        <v>25</v>
      </c>
      <c r="AB64" s="454">
        <v>17</v>
      </c>
      <c r="AC64" s="454">
        <v>8</v>
      </c>
      <c r="AD64" s="454">
        <v>24</v>
      </c>
      <c r="AE64" s="454">
        <v>14</v>
      </c>
      <c r="AF64" s="454">
        <v>10</v>
      </c>
    </row>
    <row r="65" spans="1:32" s="39" customFormat="1" ht="14.1" customHeight="1">
      <c r="A65" s="493" t="s">
        <v>197</v>
      </c>
      <c r="B65" s="453">
        <v>63</v>
      </c>
      <c r="C65" s="454">
        <v>42</v>
      </c>
      <c r="D65" s="454">
        <v>21</v>
      </c>
      <c r="E65" s="454">
        <v>16</v>
      </c>
      <c r="F65" s="454">
        <v>13</v>
      </c>
      <c r="G65" s="454">
        <v>3</v>
      </c>
      <c r="H65" s="454">
        <v>1</v>
      </c>
      <c r="I65" s="454">
        <v>1</v>
      </c>
      <c r="J65" s="454">
        <v>0</v>
      </c>
      <c r="K65" s="454">
        <v>2</v>
      </c>
      <c r="L65" s="454">
        <v>1</v>
      </c>
      <c r="M65" s="454">
        <v>1</v>
      </c>
      <c r="N65" s="454">
        <v>12</v>
      </c>
      <c r="O65" s="454">
        <v>6</v>
      </c>
      <c r="P65" s="454">
        <v>6</v>
      </c>
      <c r="Q65" s="493" t="s">
        <v>197</v>
      </c>
      <c r="R65" s="453">
        <v>0</v>
      </c>
      <c r="S65" s="454">
        <v>0</v>
      </c>
      <c r="T65" s="454">
        <v>0</v>
      </c>
      <c r="U65" s="454">
        <v>0</v>
      </c>
      <c r="V65" s="454">
        <v>0</v>
      </c>
      <c r="W65" s="454">
        <v>0</v>
      </c>
      <c r="X65" s="454">
        <v>0</v>
      </c>
      <c r="Y65" s="454">
        <v>0</v>
      </c>
      <c r="Z65" s="454">
        <v>0</v>
      </c>
      <c r="AA65" s="454">
        <v>42</v>
      </c>
      <c r="AB65" s="454">
        <v>33</v>
      </c>
      <c r="AC65" s="454">
        <v>9</v>
      </c>
      <c r="AD65" s="454">
        <v>29</v>
      </c>
      <c r="AE65" s="454">
        <v>17</v>
      </c>
      <c r="AF65" s="454">
        <v>12</v>
      </c>
    </row>
    <row r="66" spans="1:32" s="39" customFormat="1" ht="14.1" customHeight="1">
      <c r="A66" s="493" t="s">
        <v>198</v>
      </c>
      <c r="B66" s="453">
        <v>98</v>
      </c>
      <c r="C66" s="454">
        <v>63</v>
      </c>
      <c r="D66" s="454">
        <v>35</v>
      </c>
      <c r="E66" s="454">
        <v>17</v>
      </c>
      <c r="F66" s="454">
        <v>4</v>
      </c>
      <c r="G66" s="454">
        <v>13</v>
      </c>
      <c r="H66" s="454">
        <v>0</v>
      </c>
      <c r="I66" s="454">
        <v>0</v>
      </c>
      <c r="J66" s="454">
        <v>0</v>
      </c>
      <c r="K66" s="454">
        <v>2</v>
      </c>
      <c r="L66" s="454">
        <v>1</v>
      </c>
      <c r="M66" s="454">
        <v>1</v>
      </c>
      <c r="N66" s="454">
        <v>31</v>
      </c>
      <c r="O66" s="454">
        <v>16</v>
      </c>
      <c r="P66" s="454">
        <v>15</v>
      </c>
      <c r="Q66" s="493" t="s">
        <v>198</v>
      </c>
      <c r="R66" s="453">
        <v>0</v>
      </c>
      <c r="S66" s="454">
        <v>0</v>
      </c>
      <c r="T66" s="454">
        <v>0</v>
      </c>
      <c r="U66" s="454">
        <v>0</v>
      </c>
      <c r="V66" s="454">
        <v>0</v>
      </c>
      <c r="W66" s="454">
        <v>0</v>
      </c>
      <c r="X66" s="454">
        <v>0</v>
      </c>
      <c r="Y66" s="454">
        <v>0</v>
      </c>
      <c r="Z66" s="454">
        <v>0</v>
      </c>
      <c r="AA66" s="454">
        <v>74</v>
      </c>
      <c r="AB66" s="454">
        <v>34</v>
      </c>
      <c r="AC66" s="454">
        <v>40</v>
      </c>
      <c r="AD66" s="454">
        <v>41</v>
      </c>
      <c r="AE66" s="454">
        <v>19</v>
      </c>
      <c r="AF66" s="454">
        <v>22</v>
      </c>
    </row>
    <row r="67" spans="1:32" s="39" customFormat="1" ht="14.1" customHeight="1">
      <c r="A67" s="493" t="s">
        <v>199</v>
      </c>
      <c r="B67" s="453">
        <v>142</v>
      </c>
      <c r="C67" s="454">
        <v>72</v>
      </c>
      <c r="D67" s="454">
        <v>70</v>
      </c>
      <c r="E67" s="454">
        <v>26</v>
      </c>
      <c r="F67" s="454">
        <v>7</v>
      </c>
      <c r="G67" s="454">
        <v>19</v>
      </c>
      <c r="H67" s="454">
        <v>1</v>
      </c>
      <c r="I67" s="454">
        <v>0</v>
      </c>
      <c r="J67" s="454">
        <v>1</v>
      </c>
      <c r="K67" s="454">
        <v>7</v>
      </c>
      <c r="L67" s="454">
        <v>1</v>
      </c>
      <c r="M67" s="454">
        <v>6</v>
      </c>
      <c r="N67" s="454">
        <v>36</v>
      </c>
      <c r="O67" s="454">
        <v>10</v>
      </c>
      <c r="P67" s="454">
        <v>26</v>
      </c>
      <c r="Q67" s="493" t="s">
        <v>199</v>
      </c>
      <c r="R67" s="453">
        <v>0</v>
      </c>
      <c r="S67" s="454">
        <v>0</v>
      </c>
      <c r="T67" s="454">
        <v>0</v>
      </c>
      <c r="U67" s="454">
        <v>0</v>
      </c>
      <c r="V67" s="454">
        <v>0</v>
      </c>
      <c r="W67" s="454">
        <v>0</v>
      </c>
      <c r="X67" s="454">
        <v>0</v>
      </c>
      <c r="Y67" s="454">
        <v>0</v>
      </c>
      <c r="Z67" s="454">
        <v>0</v>
      </c>
      <c r="AA67" s="454">
        <v>124</v>
      </c>
      <c r="AB67" s="454">
        <v>41</v>
      </c>
      <c r="AC67" s="454">
        <v>83</v>
      </c>
      <c r="AD67" s="454">
        <v>27</v>
      </c>
      <c r="AE67" s="454">
        <v>17</v>
      </c>
      <c r="AF67" s="454">
        <v>10</v>
      </c>
    </row>
    <row r="68" spans="1:32" s="39" customFormat="1" ht="14.1" customHeight="1">
      <c r="A68" s="493" t="s">
        <v>200</v>
      </c>
      <c r="B68" s="453">
        <v>136</v>
      </c>
      <c r="C68" s="454">
        <v>33</v>
      </c>
      <c r="D68" s="454">
        <v>103</v>
      </c>
      <c r="E68" s="454">
        <v>33</v>
      </c>
      <c r="F68" s="454">
        <v>5</v>
      </c>
      <c r="G68" s="454">
        <v>28</v>
      </c>
      <c r="H68" s="454">
        <v>3</v>
      </c>
      <c r="I68" s="454">
        <v>1</v>
      </c>
      <c r="J68" s="454">
        <v>2</v>
      </c>
      <c r="K68" s="454">
        <v>4</v>
      </c>
      <c r="L68" s="454">
        <v>1</v>
      </c>
      <c r="M68" s="454">
        <v>3</v>
      </c>
      <c r="N68" s="454">
        <v>30</v>
      </c>
      <c r="O68" s="454">
        <v>9</v>
      </c>
      <c r="P68" s="454">
        <v>21</v>
      </c>
      <c r="Q68" s="493" t="s">
        <v>200</v>
      </c>
      <c r="R68" s="453">
        <v>0</v>
      </c>
      <c r="S68" s="454">
        <v>0</v>
      </c>
      <c r="T68" s="454">
        <v>0</v>
      </c>
      <c r="U68" s="454">
        <v>0</v>
      </c>
      <c r="V68" s="454">
        <v>0</v>
      </c>
      <c r="W68" s="454">
        <v>0</v>
      </c>
      <c r="X68" s="454">
        <v>0</v>
      </c>
      <c r="Y68" s="454">
        <v>0</v>
      </c>
      <c r="Z68" s="454">
        <v>0</v>
      </c>
      <c r="AA68" s="454">
        <v>182</v>
      </c>
      <c r="AB68" s="454">
        <v>19</v>
      </c>
      <c r="AC68" s="454">
        <v>163</v>
      </c>
      <c r="AD68" s="454">
        <v>13</v>
      </c>
      <c r="AE68" s="454">
        <v>2</v>
      </c>
      <c r="AF68" s="454">
        <v>11</v>
      </c>
    </row>
    <row r="69" spans="1:32" s="39" customFormat="1" ht="14.1" customHeight="1">
      <c r="A69" s="494" t="s">
        <v>201</v>
      </c>
      <c r="B69" s="541">
        <v>0</v>
      </c>
      <c r="C69" s="542">
        <v>0</v>
      </c>
      <c r="D69" s="542">
        <v>0</v>
      </c>
      <c r="E69" s="542">
        <v>0</v>
      </c>
      <c r="F69" s="542">
        <v>0</v>
      </c>
      <c r="G69" s="542">
        <v>0</v>
      </c>
      <c r="H69" s="542">
        <v>0</v>
      </c>
      <c r="I69" s="542">
        <v>0</v>
      </c>
      <c r="J69" s="542">
        <v>0</v>
      </c>
      <c r="K69" s="542">
        <v>0</v>
      </c>
      <c r="L69" s="542">
        <v>0</v>
      </c>
      <c r="M69" s="542">
        <v>0</v>
      </c>
      <c r="N69" s="542">
        <v>0</v>
      </c>
      <c r="O69" s="542">
        <v>0</v>
      </c>
      <c r="P69" s="542">
        <v>0</v>
      </c>
      <c r="Q69" s="494" t="s">
        <v>201</v>
      </c>
      <c r="R69" s="541">
        <v>0</v>
      </c>
      <c r="S69" s="542">
        <v>0</v>
      </c>
      <c r="T69" s="542">
        <v>0</v>
      </c>
      <c r="U69" s="542">
        <v>0</v>
      </c>
      <c r="V69" s="542">
        <v>0</v>
      </c>
      <c r="W69" s="542">
        <v>0</v>
      </c>
      <c r="X69" s="542">
        <v>0</v>
      </c>
      <c r="Y69" s="542">
        <v>0</v>
      </c>
      <c r="Z69" s="542">
        <v>0</v>
      </c>
      <c r="AA69" s="542">
        <v>0</v>
      </c>
      <c r="AB69" s="542">
        <v>0</v>
      </c>
      <c r="AC69" s="542">
        <v>0</v>
      </c>
      <c r="AD69" s="542">
        <v>0</v>
      </c>
      <c r="AE69" s="542">
        <v>0</v>
      </c>
      <c r="AF69" s="542">
        <v>0</v>
      </c>
    </row>
    <row r="70" spans="1:32" s="39" customFormat="1" ht="5.65" customHeight="1">
      <c r="A70" s="260"/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59"/>
      <c r="N70" s="259"/>
      <c r="O70" s="259"/>
      <c r="P70" s="259"/>
      <c r="Q70" s="259"/>
      <c r="R70" s="259"/>
      <c r="S70" s="259"/>
      <c r="T70" s="259"/>
      <c r="U70" s="259"/>
      <c r="V70" s="259"/>
      <c r="W70" s="259"/>
      <c r="X70" s="259"/>
      <c r="Y70" s="259"/>
      <c r="Z70" s="259"/>
      <c r="AA70" s="259"/>
      <c r="AB70" s="259"/>
      <c r="AC70" s="259"/>
      <c r="AD70" s="259"/>
      <c r="AE70" s="259"/>
      <c r="AF70" s="259"/>
    </row>
    <row r="71" spans="1:32" s="39" customFormat="1" ht="14.1" customHeight="1">
      <c r="A71" s="999" t="s">
        <v>337</v>
      </c>
      <c r="B71" s="999"/>
      <c r="C71" s="999"/>
      <c r="D71" s="266"/>
      <c r="E71" s="266"/>
      <c r="F71" s="266"/>
      <c r="G71" s="266"/>
      <c r="H71" s="316"/>
      <c r="I71" s="316"/>
      <c r="J71" s="316"/>
      <c r="K71" s="316"/>
      <c r="L71" s="998" t="s">
        <v>202</v>
      </c>
      <c r="M71" s="998"/>
      <c r="N71" s="998"/>
      <c r="O71" s="998"/>
      <c r="P71" s="998"/>
      <c r="Q71" s="999" t="s">
        <v>337</v>
      </c>
      <c r="R71" s="999"/>
      <c r="S71" s="999"/>
      <c r="T71" s="316"/>
      <c r="U71" s="316"/>
      <c r="V71" s="316"/>
      <c r="W71" s="316"/>
      <c r="X71" s="316"/>
      <c r="Y71" s="316"/>
      <c r="Z71" s="316"/>
      <c r="AA71" s="316"/>
      <c r="AB71" s="998" t="s">
        <v>202</v>
      </c>
      <c r="AC71" s="998"/>
      <c r="AD71" s="998"/>
      <c r="AE71" s="998"/>
      <c r="AF71" s="998"/>
    </row>
    <row r="72" spans="1:32" s="447" customFormat="1" ht="14.1" customHeight="1">
      <c r="A72" s="999" t="s">
        <v>545</v>
      </c>
      <c r="B72" s="999"/>
      <c r="C72" s="999"/>
      <c r="D72" s="266"/>
      <c r="E72" s="266"/>
      <c r="F72" s="266"/>
      <c r="G72" s="266"/>
      <c r="H72" s="316"/>
      <c r="I72" s="316"/>
      <c r="J72" s="316"/>
      <c r="K72" s="998" t="s">
        <v>203</v>
      </c>
      <c r="L72" s="998"/>
      <c r="M72" s="998"/>
      <c r="N72" s="998"/>
      <c r="O72" s="998"/>
      <c r="P72" s="998"/>
      <c r="Q72" s="1002" t="s">
        <v>545</v>
      </c>
      <c r="R72" s="1002"/>
      <c r="S72" s="1002"/>
      <c r="T72" s="316"/>
      <c r="U72" s="316"/>
      <c r="V72" s="316"/>
      <c r="W72" s="316"/>
      <c r="X72" s="316"/>
      <c r="Y72" s="316"/>
      <c r="Z72" s="316"/>
      <c r="AA72" s="998" t="s">
        <v>203</v>
      </c>
      <c r="AB72" s="998"/>
      <c r="AC72" s="998"/>
      <c r="AD72" s="998"/>
      <c r="AE72" s="998"/>
      <c r="AF72" s="998"/>
    </row>
    <row r="73" spans="1:32" s="447" customFormat="1" ht="14.1" customHeight="1">
      <c r="A73" s="266"/>
      <c r="B73" s="266"/>
      <c r="C73" s="266"/>
      <c r="D73" s="266"/>
      <c r="E73" s="266"/>
      <c r="F73" s="266"/>
      <c r="G73" s="266"/>
      <c r="H73" s="316"/>
      <c r="I73" s="316"/>
      <c r="J73" s="316"/>
      <c r="K73" s="316"/>
      <c r="L73" s="316"/>
      <c r="M73" s="316"/>
      <c r="N73" s="316"/>
      <c r="O73" s="316"/>
      <c r="P73" s="316"/>
      <c r="Q73" s="316"/>
      <c r="R73" s="316"/>
      <c r="S73" s="316"/>
      <c r="T73" s="316"/>
      <c r="U73" s="316"/>
      <c r="V73" s="316"/>
      <c r="W73" s="316"/>
      <c r="X73" s="316"/>
      <c r="Y73" s="316"/>
      <c r="Z73" s="316"/>
      <c r="AA73" s="316"/>
      <c r="AB73" s="316"/>
      <c r="AC73" s="316"/>
      <c r="AD73" s="316"/>
      <c r="AE73" s="316"/>
      <c r="AF73" s="316"/>
    </row>
    <row r="74" spans="1:32" s="447" customFormat="1">
      <c r="A74" s="40"/>
      <c r="B74" s="40"/>
      <c r="C74" s="40"/>
      <c r="D74" s="40"/>
      <c r="E74" s="40"/>
      <c r="F74" s="40"/>
      <c r="G74" s="40"/>
      <c r="H74" s="40"/>
      <c r="I74" s="40"/>
      <c r="J74" s="40"/>
      <c r="K74" s="40"/>
      <c r="L74" s="40"/>
      <c r="M74" s="40"/>
      <c r="N74" s="40"/>
      <c r="O74" s="40"/>
      <c r="P74" s="40"/>
      <c r="Q74" s="40"/>
      <c r="R74" s="40"/>
      <c r="S74" s="40"/>
      <c r="T74" s="40"/>
      <c r="U74" s="40"/>
      <c r="V74" s="40"/>
      <c r="W74" s="40"/>
      <c r="X74" s="40"/>
      <c r="Y74" s="40"/>
      <c r="Z74" s="40"/>
      <c r="AA74" s="40"/>
      <c r="AB74" s="40"/>
      <c r="AC74" s="40"/>
      <c r="AD74" s="40"/>
      <c r="AE74" s="40"/>
      <c r="AF74" s="40"/>
    </row>
    <row r="75" spans="1:32" s="447" customFormat="1">
      <c r="A75" s="40"/>
      <c r="B75" s="40"/>
      <c r="C75" s="40"/>
      <c r="D75" s="40"/>
      <c r="E75" s="40"/>
      <c r="F75" s="40"/>
      <c r="G75" s="40"/>
      <c r="H75" s="40"/>
      <c r="I75" s="40"/>
      <c r="J75" s="40"/>
      <c r="K75" s="40"/>
      <c r="L75" s="40"/>
      <c r="M75" s="40"/>
      <c r="N75" s="40"/>
      <c r="O75" s="40"/>
      <c r="P75" s="40"/>
      <c r="Q75" s="40"/>
      <c r="R75" s="40"/>
      <c r="S75" s="40"/>
      <c r="T75" s="40"/>
      <c r="U75" s="40"/>
      <c r="V75" s="40"/>
      <c r="W75" s="40"/>
      <c r="X75" s="40"/>
      <c r="Y75" s="40"/>
      <c r="Z75" s="40"/>
      <c r="AA75" s="40"/>
      <c r="AB75" s="40"/>
      <c r="AC75" s="40"/>
      <c r="AD75" s="40"/>
      <c r="AE75" s="40"/>
      <c r="AF75" s="40"/>
    </row>
    <row r="76" spans="1:32" s="447" customFormat="1">
      <c r="A76" s="40"/>
      <c r="B76" s="40"/>
      <c r="C76" s="40"/>
      <c r="D76" s="40"/>
      <c r="E76" s="40"/>
      <c r="F76" s="40"/>
      <c r="G76" s="40"/>
      <c r="H76" s="40"/>
      <c r="I76" s="40"/>
      <c r="J76" s="40"/>
      <c r="K76" s="40"/>
      <c r="L76" s="40"/>
      <c r="M76" s="40"/>
      <c r="N76" s="40"/>
      <c r="O76" s="40"/>
      <c r="P76" s="40"/>
      <c r="Q76" s="40"/>
      <c r="R76" s="40"/>
      <c r="S76" s="40"/>
      <c r="T76" s="40"/>
      <c r="U76" s="40"/>
      <c r="V76" s="40"/>
      <c r="W76" s="40"/>
      <c r="X76" s="40"/>
      <c r="Y76" s="40"/>
      <c r="Z76" s="40"/>
      <c r="AA76" s="40"/>
      <c r="AB76" s="40"/>
      <c r="AC76" s="40"/>
      <c r="AD76" s="40"/>
      <c r="AE76" s="40"/>
      <c r="AF76" s="40"/>
    </row>
    <row r="77" spans="1:32" s="447" customFormat="1">
      <c r="A77" s="40"/>
      <c r="B77" s="40"/>
      <c r="C77" s="40"/>
      <c r="D77" s="40"/>
      <c r="E77" s="40"/>
      <c r="F77" s="40"/>
      <c r="G77" s="40"/>
      <c r="H77" s="40"/>
      <c r="I77" s="40"/>
      <c r="J77" s="40"/>
      <c r="K77" s="40"/>
      <c r="L77" s="40"/>
      <c r="M77" s="40"/>
      <c r="N77" s="40"/>
      <c r="O77" s="40"/>
      <c r="P77" s="40"/>
      <c r="Q77" s="40"/>
      <c r="R77" s="40"/>
      <c r="S77" s="40"/>
      <c r="T77" s="40"/>
      <c r="U77" s="40"/>
      <c r="V77" s="40"/>
      <c r="W77" s="40"/>
      <c r="X77" s="40"/>
      <c r="Y77" s="40"/>
      <c r="Z77" s="40"/>
      <c r="AA77" s="40"/>
      <c r="AB77" s="40"/>
      <c r="AC77" s="40"/>
      <c r="AD77" s="40"/>
      <c r="AE77" s="40"/>
      <c r="AF77" s="40"/>
    </row>
    <row r="78" spans="1:32" s="447" customFormat="1"/>
    <row r="79" spans="1:32" s="447" customFormat="1"/>
    <row r="80" spans="1:32" s="447" customFormat="1"/>
    <row r="81" s="447" customFormat="1"/>
    <row r="82" s="447" customFormat="1"/>
    <row r="83" s="447" customFormat="1"/>
    <row r="84" s="447" customFormat="1"/>
    <row r="85" s="447" customFormat="1"/>
    <row r="86" s="447" customFormat="1"/>
    <row r="87" s="447" customFormat="1"/>
    <row r="88" s="447" customFormat="1"/>
    <row r="89" s="447" customFormat="1"/>
    <row r="90" s="447" customFormat="1"/>
    <row r="91" s="447" customFormat="1"/>
    <row r="92" s="447" customFormat="1"/>
    <row r="93" s="447" customFormat="1"/>
    <row r="94" s="447" customFormat="1"/>
    <row r="95" s="447" customFormat="1"/>
    <row r="96" s="447" customFormat="1"/>
    <row r="97" s="447" customFormat="1"/>
    <row r="98" s="447" customFormat="1"/>
    <row r="99" s="447" customFormat="1"/>
    <row r="100" s="447" customFormat="1"/>
    <row r="101" s="447" customFormat="1"/>
    <row r="102" s="447" customFormat="1"/>
    <row r="103" s="447" customFormat="1"/>
    <row r="104" s="447" customFormat="1"/>
    <row r="105" s="447" customFormat="1"/>
    <row r="106" s="447" customFormat="1"/>
    <row r="107" s="447" customFormat="1"/>
    <row r="108" s="447" customFormat="1"/>
    <row r="109" s="447" customFormat="1"/>
    <row r="110" s="447" customFormat="1"/>
    <row r="111" s="447" customFormat="1"/>
    <row r="112" s="447" customFormat="1"/>
    <row r="113" s="447" customFormat="1"/>
    <row r="114" s="447" customFormat="1"/>
    <row r="115" s="447" customFormat="1"/>
    <row r="116" s="447" customFormat="1"/>
    <row r="117" s="447" customFormat="1"/>
    <row r="118" s="447" customFormat="1"/>
    <row r="119" s="447" customFormat="1"/>
    <row r="120" s="447" customFormat="1"/>
    <row r="121" s="447" customFormat="1"/>
    <row r="122" s="447" customFormat="1"/>
    <row r="123" s="447" customFormat="1"/>
    <row r="124" s="447" customFormat="1"/>
    <row r="125" s="447" customFormat="1"/>
    <row r="126" s="447" customFormat="1"/>
    <row r="127" s="447" customFormat="1"/>
    <row r="128" s="447" customFormat="1"/>
    <row r="129" s="447" customFormat="1"/>
    <row r="130" s="447" customFormat="1"/>
    <row r="131" s="447" customFormat="1"/>
    <row r="132" s="447" customFormat="1"/>
    <row r="133" s="447" customFormat="1"/>
    <row r="134" s="447" customFormat="1"/>
    <row r="135" s="447" customFormat="1"/>
    <row r="136" s="447" customFormat="1"/>
  </sheetData>
  <mergeCells count="52">
    <mergeCell ref="AE39:AF39"/>
    <mergeCell ref="Q40:Q41"/>
    <mergeCell ref="AA40:AC40"/>
    <mergeCell ref="AD40:AF40"/>
    <mergeCell ref="K40:M40"/>
    <mergeCell ref="X40:Z40"/>
    <mergeCell ref="N40:P40"/>
    <mergeCell ref="R40:T40"/>
    <mergeCell ref="U40:W40"/>
    <mergeCell ref="A72:C72"/>
    <mergeCell ref="AB71:AF71"/>
    <mergeCell ref="AA72:AF72"/>
    <mergeCell ref="L71:P71"/>
    <mergeCell ref="K72:P72"/>
    <mergeCell ref="Q72:S72"/>
    <mergeCell ref="A71:C71"/>
    <mergeCell ref="Q71:S71"/>
    <mergeCell ref="X1:AF1"/>
    <mergeCell ref="H4:J4"/>
    <mergeCell ref="K4:M4"/>
    <mergeCell ref="N4:P4"/>
    <mergeCell ref="R4:T4"/>
    <mergeCell ref="U4:W4"/>
    <mergeCell ref="X4:Z4"/>
    <mergeCell ref="AA4:AC4"/>
    <mergeCell ref="AD4:AF4"/>
    <mergeCell ref="AE3:AF3"/>
    <mergeCell ref="O3:P3"/>
    <mergeCell ref="Q4:Q5"/>
    <mergeCell ref="H1:P1"/>
    <mergeCell ref="A1:G1"/>
    <mergeCell ref="Q1:W1"/>
    <mergeCell ref="A4:A5"/>
    <mergeCell ref="B4:D4"/>
    <mergeCell ref="E4:G4"/>
    <mergeCell ref="A37:G37"/>
    <mergeCell ref="H37:P37"/>
    <mergeCell ref="AB35:AF35"/>
    <mergeCell ref="AA36:AF36"/>
    <mergeCell ref="A35:C35"/>
    <mergeCell ref="A36:C36"/>
    <mergeCell ref="L35:P35"/>
    <mergeCell ref="K36:P36"/>
    <mergeCell ref="Q36:S36"/>
    <mergeCell ref="Q35:S35"/>
    <mergeCell ref="Q37:W37"/>
    <mergeCell ref="X37:AF37"/>
    <mergeCell ref="A40:A41"/>
    <mergeCell ref="B40:D40"/>
    <mergeCell ref="E40:G40"/>
    <mergeCell ref="H40:J40"/>
    <mergeCell ref="O39:P39"/>
  </mergeCells>
  <phoneticPr fontId="2" type="noConversion"/>
  <pageMargins left="0.51181102362204722" right="0.51181102362204722" top="0.94488188976377963" bottom="0.55118110236220474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  <rowBreaks count="1" manualBreakCount="1">
    <brk id="36" max="31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Z33"/>
  <sheetViews>
    <sheetView view="pageBreakPreview" zoomScaleNormal="100" zoomScaleSheetLayoutView="100" workbookViewId="0">
      <selection activeCell="X14" sqref="X14"/>
    </sheetView>
  </sheetViews>
  <sheetFormatPr defaultColWidth="7.77734375" defaultRowHeight="13.5"/>
  <cols>
    <col min="1" max="1" width="8.6640625" style="37" customWidth="1"/>
    <col min="2" max="8" width="8.44140625" style="37" customWidth="1"/>
    <col min="9" max="15" width="9.5546875" style="37" customWidth="1"/>
    <col min="16" max="17" width="3.44140625" style="37" customWidth="1"/>
    <col min="18" max="18" width="2.6640625" style="37" customWidth="1"/>
    <col min="19" max="20" width="3.5546875" style="37" customWidth="1"/>
    <col min="21" max="21" width="2.6640625" style="37" customWidth="1"/>
    <col min="22" max="23" width="3.44140625" style="37" customWidth="1"/>
    <col min="24" max="24" width="3" style="37" customWidth="1"/>
    <col min="25" max="26" width="3.5546875" style="37" customWidth="1"/>
    <col min="27" max="16384" width="7.77734375" style="37"/>
  </cols>
  <sheetData>
    <row r="1" spans="1:26" s="38" customFormat="1" ht="32.450000000000003" customHeight="1">
      <c r="A1" s="996" t="s">
        <v>540</v>
      </c>
      <c r="B1" s="996"/>
      <c r="C1" s="996"/>
      <c r="D1" s="996"/>
      <c r="E1" s="996"/>
      <c r="F1" s="996"/>
      <c r="G1" s="996"/>
      <c r="H1" s="996"/>
      <c r="I1" s="996" t="s">
        <v>2</v>
      </c>
      <c r="J1" s="996"/>
      <c r="K1" s="996"/>
      <c r="L1" s="996"/>
      <c r="M1" s="996"/>
      <c r="N1" s="996"/>
      <c r="O1" s="996"/>
    </row>
    <row r="2" spans="1:26" ht="6.95" customHeight="1">
      <c r="A2" s="252"/>
      <c r="B2" s="252"/>
      <c r="C2" s="252"/>
      <c r="D2" s="252"/>
      <c r="E2" s="252"/>
      <c r="F2" s="252"/>
      <c r="G2" s="252"/>
      <c r="H2" s="252"/>
      <c r="I2" s="252"/>
      <c r="J2" s="252"/>
      <c r="K2" s="252"/>
      <c r="L2" s="252"/>
      <c r="M2" s="252"/>
      <c r="N2" s="252"/>
      <c r="O2" s="252"/>
      <c r="P2" s="40"/>
      <c r="Q2" s="40"/>
      <c r="R2" s="40"/>
      <c r="S2" s="40"/>
      <c r="T2" s="40"/>
      <c r="U2" s="40"/>
      <c r="V2" s="40"/>
      <c r="W2" s="40"/>
      <c r="X2" s="40"/>
      <c r="Y2" s="40"/>
      <c r="Z2" s="40"/>
    </row>
    <row r="3" spans="1:26" s="39" customFormat="1" ht="21.2" customHeight="1">
      <c r="A3" s="1003" t="s">
        <v>213</v>
      </c>
      <c r="B3" s="1003"/>
      <c r="C3" s="245"/>
      <c r="D3" s="245"/>
      <c r="E3" s="245"/>
      <c r="F3" s="245"/>
      <c r="G3" s="245"/>
      <c r="H3" s="245"/>
      <c r="I3" s="245"/>
      <c r="J3" s="245"/>
      <c r="K3" s="245"/>
      <c r="L3" s="245"/>
      <c r="M3" s="1004" t="s">
        <v>214</v>
      </c>
      <c r="N3" s="1004"/>
      <c r="O3" s="1004"/>
    </row>
    <row r="4" spans="1:26" s="39" customFormat="1" ht="56.85" customHeight="1">
      <c r="A4" s="277" t="s">
        <v>215</v>
      </c>
      <c r="B4" s="278" t="s">
        <v>216</v>
      </c>
      <c r="C4" s="278" t="s">
        <v>313</v>
      </c>
      <c r="D4" s="278" t="s">
        <v>314</v>
      </c>
      <c r="E4" s="278" t="s">
        <v>315</v>
      </c>
      <c r="F4" s="278" t="s">
        <v>316</v>
      </c>
      <c r="G4" s="278" t="s">
        <v>317</v>
      </c>
      <c r="H4" s="279" t="s">
        <v>318</v>
      </c>
      <c r="I4" s="298" t="s">
        <v>319</v>
      </c>
      <c r="J4" s="278" t="s">
        <v>320</v>
      </c>
      <c r="K4" s="278" t="s">
        <v>321</v>
      </c>
      <c r="L4" s="278" t="s">
        <v>322</v>
      </c>
      <c r="M4" s="278" t="s">
        <v>323</v>
      </c>
      <c r="N4" s="278" t="s">
        <v>324</v>
      </c>
      <c r="O4" s="279" t="s">
        <v>217</v>
      </c>
    </row>
    <row r="5" spans="1:26" s="39" customFormat="1" ht="19.899999999999999" customHeight="1">
      <c r="A5" s="398">
        <v>2015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</row>
    <row r="6" spans="1:26" s="39" customFormat="1" ht="19.899999999999999" customHeight="1">
      <c r="A6" s="398" t="s">
        <v>218</v>
      </c>
      <c r="B6" s="269">
        <v>14.4</v>
      </c>
      <c r="C6" s="269">
        <v>0.9</v>
      </c>
      <c r="D6" s="269">
        <v>7.2</v>
      </c>
      <c r="E6" s="269">
        <v>45.5</v>
      </c>
      <c r="F6" s="269">
        <v>59.9</v>
      </c>
      <c r="G6" s="269">
        <v>27.4</v>
      </c>
      <c r="H6" s="269">
        <v>13.6</v>
      </c>
      <c r="I6" s="269">
        <v>8.1999999999999993</v>
      </c>
      <c r="J6" s="269">
        <v>5.0999999999999996</v>
      </c>
      <c r="K6" s="269">
        <v>4.0999999999999996</v>
      </c>
      <c r="L6" s="269">
        <v>2.5</v>
      </c>
      <c r="M6" s="269">
        <v>1.2</v>
      </c>
      <c r="N6" s="269">
        <v>1.2</v>
      </c>
      <c r="O6" s="269">
        <v>0.7</v>
      </c>
    </row>
    <row r="7" spans="1:26" s="39" customFormat="1" ht="19.899999999999999" customHeight="1">
      <c r="A7" s="398" t="s">
        <v>219</v>
      </c>
      <c r="B7" s="269">
        <v>13.2</v>
      </c>
      <c r="C7" s="269">
        <v>2</v>
      </c>
      <c r="D7" s="269">
        <v>16.8</v>
      </c>
      <c r="E7" s="269">
        <v>73.900000000000006</v>
      </c>
      <c r="F7" s="269">
        <v>49.9</v>
      </c>
      <c r="G7" s="269">
        <v>17.8</v>
      </c>
      <c r="H7" s="269">
        <v>7.3</v>
      </c>
      <c r="I7" s="269">
        <v>6.2</v>
      </c>
      <c r="J7" s="269">
        <v>5.0999999999999996</v>
      </c>
      <c r="K7" s="269">
        <v>2.2999999999999998</v>
      </c>
      <c r="L7" s="269">
        <v>1.2</v>
      </c>
      <c r="M7" s="269">
        <v>0.6</v>
      </c>
      <c r="N7" s="269">
        <v>0.7</v>
      </c>
      <c r="O7" s="269">
        <v>0.2</v>
      </c>
    </row>
    <row r="8" spans="1:26" s="48" customFormat="1" ht="19.899999999999999" customHeight="1">
      <c r="A8" s="398">
        <v>2016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26" s="52" customFormat="1" ht="19.899999999999999" customHeight="1">
      <c r="A9" s="398" t="s">
        <v>218</v>
      </c>
      <c r="B9" s="269">
        <v>14</v>
      </c>
      <c r="C9" s="271">
        <v>0.7</v>
      </c>
      <c r="D9" s="271">
        <v>6.1</v>
      </c>
      <c r="E9" s="271">
        <v>43.3</v>
      </c>
      <c r="F9" s="271">
        <v>58.6</v>
      </c>
      <c r="G9" s="271">
        <v>26.1</v>
      </c>
      <c r="H9" s="271">
        <v>14.9</v>
      </c>
      <c r="I9" s="271">
        <v>8.6999999999999993</v>
      </c>
      <c r="J9" s="271">
        <v>6.3</v>
      </c>
      <c r="K9" s="271">
        <v>4.5999999999999996</v>
      </c>
      <c r="L9" s="271">
        <v>2.8</v>
      </c>
      <c r="M9" s="271">
        <v>1.4</v>
      </c>
      <c r="N9" s="271">
        <v>1</v>
      </c>
      <c r="O9" s="271">
        <v>0.4</v>
      </c>
    </row>
    <row r="10" spans="1:26" s="52" customFormat="1" ht="19.899999999999999" customHeight="1">
      <c r="A10" s="398" t="s">
        <v>219</v>
      </c>
      <c r="B10" s="269">
        <v>12.6</v>
      </c>
      <c r="C10" s="271">
        <v>2</v>
      </c>
      <c r="D10" s="271">
        <v>13.3</v>
      </c>
      <c r="E10" s="271">
        <v>68.099999999999994</v>
      </c>
      <c r="F10" s="271">
        <v>47.6</v>
      </c>
      <c r="G10" s="271">
        <v>19.399999999999999</v>
      </c>
      <c r="H10" s="271">
        <v>8.6999999999999993</v>
      </c>
      <c r="I10" s="271">
        <v>6.4</v>
      </c>
      <c r="J10" s="271">
        <v>4.9000000000000004</v>
      </c>
      <c r="K10" s="271">
        <v>2.9</v>
      </c>
      <c r="L10" s="271">
        <v>1.3</v>
      </c>
      <c r="M10" s="271">
        <v>0.7</v>
      </c>
      <c r="N10" s="271">
        <v>0.3</v>
      </c>
      <c r="O10" s="271">
        <v>0.1</v>
      </c>
    </row>
    <row r="11" spans="1:26" s="48" customFormat="1" ht="19.899999999999999" customHeight="1">
      <c r="A11" s="398">
        <v>2017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</row>
    <row r="12" spans="1:26" s="52" customFormat="1" ht="19.899999999999999" customHeight="1">
      <c r="A12" s="398" t="s">
        <v>218</v>
      </c>
      <c r="B12" s="269">
        <v>13.4</v>
      </c>
      <c r="C12" s="271">
        <v>0.4</v>
      </c>
      <c r="D12" s="271">
        <v>6.3</v>
      </c>
      <c r="E12" s="271">
        <v>39.799999999999997</v>
      </c>
      <c r="F12" s="271">
        <v>57.4</v>
      </c>
      <c r="G12" s="271">
        <v>26.7</v>
      </c>
      <c r="H12" s="271">
        <v>13.4</v>
      </c>
      <c r="I12" s="271">
        <v>8.3000000000000007</v>
      </c>
      <c r="J12" s="271">
        <v>6.3</v>
      </c>
      <c r="K12" s="271">
        <v>4</v>
      </c>
      <c r="L12" s="271">
        <v>3.6</v>
      </c>
      <c r="M12" s="271">
        <v>1.9</v>
      </c>
      <c r="N12" s="271">
        <v>1.4</v>
      </c>
      <c r="O12" s="271">
        <v>0.5</v>
      </c>
    </row>
    <row r="13" spans="1:26" s="52" customFormat="1" ht="19.899999999999999" customHeight="1">
      <c r="A13" s="398" t="s">
        <v>219</v>
      </c>
      <c r="B13" s="269">
        <v>12.2</v>
      </c>
      <c r="C13" s="271">
        <v>1.4</v>
      </c>
      <c r="D13" s="271">
        <v>12.3</v>
      </c>
      <c r="E13" s="271">
        <v>66.099999999999994</v>
      </c>
      <c r="F13" s="271">
        <v>50.7</v>
      </c>
      <c r="G13" s="271">
        <v>15.6</v>
      </c>
      <c r="H13" s="271">
        <v>8.1</v>
      </c>
      <c r="I13" s="271">
        <v>6.7</v>
      </c>
      <c r="J13" s="271">
        <v>5</v>
      </c>
      <c r="K13" s="271">
        <v>3</v>
      </c>
      <c r="L13" s="271">
        <v>1.5</v>
      </c>
      <c r="M13" s="271">
        <v>1.1000000000000001</v>
      </c>
      <c r="N13" s="271">
        <v>0.4</v>
      </c>
      <c r="O13" s="271">
        <v>0.1</v>
      </c>
    </row>
    <row r="14" spans="1:26" s="52" customFormat="1" ht="19.899999999999999" customHeight="1">
      <c r="A14" s="398">
        <v>2018</v>
      </c>
      <c r="B14" s="269"/>
      <c r="C14" s="271"/>
      <c r="D14" s="271"/>
      <c r="E14" s="271"/>
      <c r="F14" s="271"/>
      <c r="G14" s="271"/>
      <c r="H14" s="271"/>
      <c r="I14" s="271"/>
      <c r="J14" s="271"/>
      <c r="K14" s="271"/>
      <c r="L14" s="271"/>
      <c r="M14" s="271"/>
      <c r="N14" s="271"/>
      <c r="O14" s="271"/>
    </row>
    <row r="15" spans="1:26" s="52" customFormat="1" ht="19.899999999999999" customHeight="1">
      <c r="A15" s="398" t="s">
        <v>218</v>
      </c>
      <c r="B15" s="269">
        <v>13</v>
      </c>
      <c r="C15" s="271">
        <v>0.6</v>
      </c>
      <c r="D15" s="271">
        <v>5.0999999999999996</v>
      </c>
      <c r="E15" s="271">
        <v>35.799999999999997</v>
      </c>
      <c r="F15" s="271">
        <v>57.2</v>
      </c>
      <c r="G15" s="271">
        <v>26.1</v>
      </c>
      <c r="H15" s="271">
        <v>13.4</v>
      </c>
      <c r="I15" s="271">
        <v>9</v>
      </c>
      <c r="J15" s="271">
        <v>6.3</v>
      </c>
      <c r="K15" s="271">
        <v>5</v>
      </c>
      <c r="L15" s="271">
        <v>3.5</v>
      </c>
      <c r="M15" s="271">
        <v>2.2999999999999998</v>
      </c>
      <c r="N15" s="271">
        <v>0.8</v>
      </c>
      <c r="O15" s="271">
        <v>0.7</v>
      </c>
    </row>
    <row r="16" spans="1:26" s="52" customFormat="1" ht="19.899999999999999" customHeight="1">
      <c r="A16" s="398" t="s">
        <v>219</v>
      </c>
      <c r="B16" s="269">
        <v>11.6</v>
      </c>
      <c r="C16" s="271">
        <v>1.3</v>
      </c>
      <c r="D16" s="271">
        <v>10.9</v>
      </c>
      <c r="E16" s="271">
        <v>57.4</v>
      </c>
      <c r="F16" s="271">
        <v>46.4</v>
      </c>
      <c r="G16" s="271">
        <v>18.3</v>
      </c>
      <c r="H16" s="271">
        <v>8.1</v>
      </c>
      <c r="I16" s="271">
        <v>6.4</v>
      </c>
      <c r="J16" s="271">
        <v>5.0999999999999996</v>
      </c>
      <c r="K16" s="271">
        <v>3.7</v>
      </c>
      <c r="L16" s="271">
        <v>2.2999999999999998</v>
      </c>
      <c r="M16" s="271">
        <v>1</v>
      </c>
      <c r="N16" s="271">
        <v>0.5</v>
      </c>
      <c r="O16" s="271">
        <v>0.1</v>
      </c>
    </row>
    <row r="17" spans="1:26" s="39" customFormat="1" ht="19.899999999999999" customHeight="1">
      <c r="A17" s="398">
        <v>2019</v>
      </c>
      <c r="B17" s="364"/>
      <c r="C17" s="364"/>
      <c r="D17" s="364"/>
      <c r="E17" s="364"/>
      <c r="F17" s="364"/>
      <c r="G17" s="364"/>
      <c r="H17" s="364"/>
      <c r="I17" s="364"/>
      <c r="J17" s="364"/>
      <c r="K17" s="364"/>
      <c r="L17" s="364"/>
      <c r="M17" s="364"/>
      <c r="N17" s="364"/>
      <c r="O17" s="364"/>
    </row>
    <row r="18" spans="1:26" s="52" customFormat="1" ht="19.899999999999999" customHeight="1">
      <c r="A18" s="398" t="s">
        <v>218</v>
      </c>
      <c r="B18" s="269">
        <v>11.8</v>
      </c>
      <c r="C18" s="271">
        <v>0.3</v>
      </c>
      <c r="D18" s="271">
        <v>4.4000000000000004</v>
      </c>
      <c r="E18" s="271">
        <v>32.5</v>
      </c>
      <c r="F18" s="271">
        <v>49</v>
      </c>
      <c r="G18" s="271">
        <v>25.2</v>
      </c>
      <c r="H18" s="271">
        <v>13.5</v>
      </c>
      <c r="I18" s="271">
        <v>8.8000000000000007</v>
      </c>
      <c r="J18" s="271">
        <v>6</v>
      </c>
      <c r="K18" s="271">
        <v>4.9000000000000004</v>
      </c>
      <c r="L18" s="271">
        <v>2.9</v>
      </c>
      <c r="M18" s="271">
        <v>2.2000000000000002</v>
      </c>
      <c r="N18" s="271">
        <v>0.7</v>
      </c>
      <c r="O18" s="271">
        <v>0.7</v>
      </c>
    </row>
    <row r="19" spans="1:26" s="52" customFormat="1" ht="19.899999999999999" customHeight="1">
      <c r="A19" s="398" t="s">
        <v>219</v>
      </c>
      <c r="B19" s="269">
        <v>10.4</v>
      </c>
      <c r="C19" s="271">
        <v>0.8</v>
      </c>
      <c r="D19" s="271">
        <v>10.6</v>
      </c>
      <c r="E19" s="271">
        <v>50.4</v>
      </c>
      <c r="F19" s="271">
        <v>41.9</v>
      </c>
      <c r="G19" s="271">
        <v>17.2</v>
      </c>
      <c r="H19" s="271">
        <v>7.5</v>
      </c>
      <c r="I19" s="271">
        <v>6.2</v>
      </c>
      <c r="J19" s="271">
        <v>4.7</v>
      </c>
      <c r="K19" s="271">
        <v>3</v>
      </c>
      <c r="L19" s="271">
        <v>1.5</v>
      </c>
      <c r="M19" s="271">
        <v>0.9</v>
      </c>
      <c r="N19" s="271">
        <v>0.5</v>
      </c>
      <c r="O19" s="271">
        <v>0.1</v>
      </c>
    </row>
    <row r="20" spans="1:26" s="52" customFormat="1" ht="19.899999999999999" customHeight="1">
      <c r="A20" s="398">
        <v>2020</v>
      </c>
      <c r="B20" s="269"/>
      <c r="C20" s="271"/>
      <c r="D20" s="271"/>
      <c r="E20" s="271"/>
      <c r="F20" s="271"/>
      <c r="G20" s="271"/>
      <c r="H20" s="271"/>
      <c r="I20" s="271"/>
      <c r="J20" s="271"/>
      <c r="K20" s="271"/>
      <c r="L20" s="271"/>
      <c r="M20" s="271"/>
      <c r="N20" s="271"/>
      <c r="O20" s="271"/>
    </row>
    <row r="21" spans="1:26" s="52" customFormat="1" ht="19.899999999999999" customHeight="1">
      <c r="A21" s="398" t="s">
        <v>218</v>
      </c>
      <c r="B21" s="269">
        <v>10.4</v>
      </c>
      <c r="C21" s="271">
        <v>0.4</v>
      </c>
      <c r="D21" s="271">
        <v>4.3</v>
      </c>
      <c r="E21" s="271">
        <v>30.7</v>
      </c>
      <c r="F21" s="271">
        <v>48.5</v>
      </c>
      <c r="G21" s="271">
        <v>21.5</v>
      </c>
      <c r="H21" s="271">
        <v>10.6</v>
      </c>
      <c r="I21" s="271">
        <v>6.6</v>
      </c>
      <c r="J21" s="271">
        <v>4.5</v>
      </c>
      <c r="K21" s="271">
        <v>4.3</v>
      </c>
      <c r="L21" s="271">
        <v>2.5</v>
      </c>
      <c r="M21" s="271">
        <v>1.6</v>
      </c>
      <c r="N21" s="271">
        <v>0.5</v>
      </c>
      <c r="O21" s="271">
        <v>0.7</v>
      </c>
    </row>
    <row r="22" spans="1:26" s="52" customFormat="1" ht="19.899999999999999" customHeight="1">
      <c r="A22" s="398" t="s">
        <v>219</v>
      </c>
      <c r="B22" s="269">
        <v>9.6</v>
      </c>
      <c r="C22" s="271">
        <v>1</v>
      </c>
      <c r="D22" s="271">
        <v>9.1999999999999993</v>
      </c>
      <c r="E22" s="271">
        <v>47.3</v>
      </c>
      <c r="F22" s="271">
        <v>41.2</v>
      </c>
      <c r="G22" s="271">
        <v>16</v>
      </c>
      <c r="H22" s="271">
        <v>7.7</v>
      </c>
      <c r="I22" s="271">
        <v>4.3</v>
      </c>
      <c r="J22" s="271">
        <v>4</v>
      </c>
      <c r="K22" s="271">
        <v>2.8</v>
      </c>
      <c r="L22" s="271">
        <v>1.7</v>
      </c>
      <c r="M22" s="271">
        <v>0.7</v>
      </c>
      <c r="N22" s="271">
        <v>0.2</v>
      </c>
      <c r="O22" s="271">
        <v>0.1</v>
      </c>
    </row>
    <row r="23" spans="1:26" s="48" customFormat="1" ht="19.899999999999999" customHeight="1">
      <c r="A23" s="498">
        <v>2021</v>
      </c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</row>
    <row r="24" spans="1:26" s="52" customFormat="1" ht="19.899999999999999" customHeight="1">
      <c r="A24" s="498" t="s">
        <v>218</v>
      </c>
      <c r="B24" s="272">
        <v>9.1999999999999993</v>
      </c>
      <c r="C24" s="273">
        <v>0.3</v>
      </c>
      <c r="D24" s="273">
        <v>2.9</v>
      </c>
      <c r="E24" s="273">
        <v>27</v>
      </c>
      <c r="F24" s="273">
        <v>42.4</v>
      </c>
      <c r="G24" s="273">
        <v>21.5</v>
      </c>
      <c r="H24" s="273">
        <v>8.4</v>
      </c>
      <c r="I24" s="273">
        <v>5.4</v>
      </c>
      <c r="J24" s="273">
        <v>4.4000000000000004</v>
      </c>
      <c r="K24" s="273">
        <v>3.2</v>
      </c>
      <c r="L24" s="273">
        <v>3</v>
      </c>
      <c r="M24" s="273">
        <v>1.9</v>
      </c>
      <c r="N24" s="273">
        <v>1.5</v>
      </c>
      <c r="O24" s="273">
        <v>0.7</v>
      </c>
    </row>
    <row r="25" spans="1:26" s="52" customFormat="1" ht="19.899999999999999" customHeight="1">
      <c r="A25" s="499" t="s">
        <v>219</v>
      </c>
      <c r="B25" s="500">
        <v>8.5</v>
      </c>
      <c r="C25" s="501">
        <v>0.9</v>
      </c>
      <c r="D25" s="501">
        <v>7</v>
      </c>
      <c r="E25" s="501">
        <v>40.4</v>
      </c>
      <c r="F25" s="501">
        <v>40</v>
      </c>
      <c r="G25" s="501">
        <v>13.8</v>
      </c>
      <c r="H25" s="501">
        <v>6.4</v>
      </c>
      <c r="I25" s="501">
        <v>3.7</v>
      </c>
      <c r="J25" s="501">
        <v>3.6</v>
      </c>
      <c r="K25" s="501">
        <v>2.4</v>
      </c>
      <c r="L25" s="501">
        <v>1.9</v>
      </c>
      <c r="M25" s="501">
        <v>1.1000000000000001</v>
      </c>
      <c r="N25" s="501">
        <v>0.4</v>
      </c>
      <c r="O25" s="501">
        <v>0.2</v>
      </c>
    </row>
    <row r="26" spans="1:26" s="52" customFormat="1" ht="5.65" customHeight="1">
      <c r="A26" s="268"/>
      <c r="B26" s="272"/>
      <c r="C26" s="273"/>
      <c r="D26" s="273"/>
      <c r="E26" s="273"/>
      <c r="F26" s="273"/>
      <c r="G26" s="273"/>
      <c r="H26" s="273"/>
      <c r="I26" s="273"/>
      <c r="J26" s="273"/>
      <c r="K26" s="273"/>
      <c r="L26" s="273"/>
      <c r="M26" s="273"/>
      <c r="N26" s="273"/>
      <c r="O26" s="273"/>
    </row>
    <row r="27" spans="1:26" s="274" customFormat="1" ht="14.1" customHeight="1">
      <c r="A27" s="988" t="s">
        <v>336</v>
      </c>
      <c r="B27" s="988"/>
      <c r="C27" s="988"/>
      <c r="D27" s="988"/>
      <c r="E27" s="392"/>
      <c r="F27" s="392"/>
      <c r="G27" s="392"/>
      <c r="H27" s="392"/>
      <c r="I27" s="392"/>
      <c r="J27" s="392"/>
      <c r="K27" s="392"/>
      <c r="L27" s="392"/>
      <c r="M27" s="858" t="s">
        <v>167</v>
      </c>
      <c r="N27" s="858"/>
      <c r="O27" s="858"/>
    </row>
    <row r="28" spans="1:26" s="276" customFormat="1" ht="14.1" customHeight="1">
      <c r="A28" s="275"/>
      <c r="B28" s="275"/>
      <c r="C28" s="275"/>
      <c r="D28" s="275"/>
      <c r="E28" s="275"/>
      <c r="F28" s="275"/>
      <c r="G28" s="275"/>
      <c r="H28" s="275"/>
      <c r="I28" s="275"/>
      <c r="J28" s="275"/>
      <c r="K28" s="275"/>
      <c r="L28" s="275"/>
      <c r="M28" s="275"/>
      <c r="N28" s="275"/>
      <c r="O28" s="275"/>
      <c r="P28" s="275"/>
      <c r="Q28" s="275"/>
      <c r="R28" s="275"/>
      <c r="S28" s="275"/>
      <c r="T28" s="275"/>
      <c r="U28" s="275"/>
      <c r="V28" s="275"/>
      <c r="W28" s="275"/>
      <c r="X28" s="275"/>
      <c r="Y28" s="275"/>
      <c r="Z28" s="275"/>
    </row>
    <row r="29" spans="1:26" s="276" customFormat="1" ht="14.1" customHeight="1">
      <c r="A29" s="275"/>
      <c r="B29" s="275"/>
      <c r="C29" s="275"/>
      <c r="D29" s="275"/>
      <c r="E29" s="275"/>
      <c r="F29" s="275"/>
      <c r="G29" s="275"/>
      <c r="H29" s="275"/>
      <c r="I29" s="275"/>
      <c r="J29" s="275"/>
      <c r="K29" s="275"/>
      <c r="L29" s="275"/>
      <c r="M29" s="275"/>
      <c r="N29" s="275"/>
      <c r="O29" s="275"/>
    </row>
    <row r="30" spans="1:26" s="447" customFormat="1"/>
    <row r="31" spans="1:26" s="447" customFormat="1"/>
    <row r="32" spans="1:26" s="447" customFormat="1"/>
    <row r="33" s="447" customFormat="1"/>
  </sheetData>
  <mergeCells count="6">
    <mergeCell ref="M27:O27"/>
    <mergeCell ref="A3:B3"/>
    <mergeCell ref="M3:O3"/>
    <mergeCell ref="A27:D27"/>
    <mergeCell ref="I1:O1"/>
    <mergeCell ref="A1:H1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AD50"/>
  <sheetViews>
    <sheetView view="pageBreakPreview" zoomScaleNormal="100" zoomScaleSheetLayoutView="100" workbookViewId="0">
      <selection activeCell="R16" sqref="R16"/>
    </sheetView>
  </sheetViews>
  <sheetFormatPr defaultColWidth="8.77734375" defaultRowHeight="13.5"/>
  <cols>
    <col min="1" max="1" width="8.6640625" style="37" customWidth="1"/>
    <col min="2" max="8" width="8.44140625" style="37" customWidth="1"/>
    <col min="9" max="14" width="9.5546875" style="37" customWidth="1"/>
    <col min="15" max="15" width="10" style="37" customWidth="1"/>
    <col min="16" max="255" width="8.88671875" style="37" customWidth="1"/>
    <col min="256" max="16384" width="8.77734375" style="37"/>
  </cols>
  <sheetData>
    <row r="1" spans="1:30" s="38" customFormat="1" ht="32.450000000000003" customHeight="1">
      <c r="A1" s="996" t="s">
        <v>541</v>
      </c>
      <c r="B1" s="996"/>
      <c r="C1" s="996"/>
      <c r="D1" s="996"/>
      <c r="E1" s="996"/>
      <c r="F1" s="996"/>
      <c r="G1" s="996"/>
      <c r="H1" s="996"/>
      <c r="I1" s="996" t="s">
        <v>3</v>
      </c>
      <c r="J1" s="996"/>
      <c r="K1" s="996"/>
      <c r="L1" s="996"/>
      <c r="M1" s="996"/>
      <c r="N1" s="996"/>
      <c r="O1" s="996"/>
    </row>
    <row r="2" spans="1:30" ht="6.95" customHeight="1">
      <c r="A2" s="280"/>
      <c r="B2" s="258"/>
      <c r="C2" s="258"/>
      <c r="D2" s="258"/>
      <c r="E2" s="258"/>
      <c r="F2" s="258"/>
      <c r="G2" s="258"/>
      <c r="H2" s="258"/>
      <c r="I2" s="258"/>
      <c r="J2" s="258"/>
      <c r="K2" s="258"/>
      <c r="L2" s="258"/>
      <c r="M2" s="258"/>
      <c r="N2" s="258"/>
      <c r="O2" s="258"/>
    </row>
    <row r="3" spans="1:30" s="39" customFormat="1" ht="21.2" customHeight="1">
      <c r="A3" s="1003" t="s">
        <v>213</v>
      </c>
      <c r="B3" s="1003"/>
      <c r="C3" s="169"/>
      <c r="D3" s="169"/>
      <c r="E3" s="169"/>
      <c r="F3" s="169"/>
      <c r="G3" s="169"/>
      <c r="H3" s="169"/>
      <c r="I3" s="169"/>
      <c r="J3" s="267"/>
      <c r="K3" s="267"/>
      <c r="L3" s="267"/>
      <c r="M3" s="1004" t="s">
        <v>214</v>
      </c>
      <c r="N3" s="1004"/>
      <c r="O3" s="1004"/>
      <c r="AD3" s="28"/>
    </row>
    <row r="4" spans="1:30" s="39" customFormat="1" ht="56.85" customHeight="1">
      <c r="A4" s="277" t="s">
        <v>172</v>
      </c>
      <c r="B4" s="278" t="s">
        <v>220</v>
      </c>
      <c r="C4" s="278" t="s">
        <v>313</v>
      </c>
      <c r="D4" s="278" t="s">
        <v>314</v>
      </c>
      <c r="E4" s="278" t="s">
        <v>325</v>
      </c>
      <c r="F4" s="278" t="s">
        <v>316</v>
      </c>
      <c r="G4" s="278" t="s">
        <v>317</v>
      </c>
      <c r="H4" s="279" t="s">
        <v>318</v>
      </c>
      <c r="I4" s="298" t="s">
        <v>319</v>
      </c>
      <c r="J4" s="278" t="s">
        <v>320</v>
      </c>
      <c r="K4" s="278" t="s">
        <v>321</v>
      </c>
      <c r="L4" s="278" t="s">
        <v>322</v>
      </c>
      <c r="M4" s="278" t="s">
        <v>323</v>
      </c>
      <c r="N4" s="278" t="s">
        <v>324</v>
      </c>
      <c r="O4" s="279" t="s">
        <v>221</v>
      </c>
    </row>
    <row r="5" spans="1:30" s="39" customFormat="1" ht="19.899999999999999" customHeight="1">
      <c r="A5" s="257">
        <v>2015</v>
      </c>
      <c r="B5" s="269"/>
      <c r="C5" s="269"/>
      <c r="D5" s="269"/>
      <c r="E5" s="269"/>
      <c r="F5" s="269"/>
      <c r="G5" s="269"/>
      <c r="H5" s="269"/>
      <c r="I5" s="269"/>
      <c r="J5" s="269"/>
      <c r="K5" s="269"/>
      <c r="L5" s="269"/>
      <c r="M5" s="269"/>
      <c r="N5" s="269"/>
      <c r="O5" s="269"/>
    </row>
    <row r="6" spans="1:30" s="39" customFormat="1" ht="19.899999999999999" customHeight="1">
      <c r="A6" s="257" t="s">
        <v>218</v>
      </c>
      <c r="B6" s="269">
        <v>5.7</v>
      </c>
      <c r="C6" s="269">
        <v>0</v>
      </c>
      <c r="D6" s="269">
        <v>1.3</v>
      </c>
      <c r="E6" s="269">
        <v>3.2</v>
      </c>
      <c r="F6" s="269">
        <v>6.9</v>
      </c>
      <c r="G6" s="269">
        <v>9.4</v>
      </c>
      <c r="H6" s="269">
        <v>10</v>
      </c>
      <c r="I6" s="269">
        <v>9.1999999999999993</v>
      </c>
      <c r="J6" s="269">
        <v>8.5</v>
      </c>
      <c r="K6" s="269">
        <v>5.7</v>
      </c>
      <c r="L6" s="269">
        <v>4.9000000000000004</v>
      </c>
      <c r="M6" s="269">
        <v>2.6</v>
      </c>
      <c r="N6" s="269">
        <v>1.8</v>
      </c>
      <c r="O6" s="269">
        <v>0.5</v>
      </c>
    </row>
    <row r="7" spans="1:30" s="39" customFormat="1" ht="19.899999999999999" customHeight="1">
      <c r="A7" s="257" t="s">
        <v>219</v>
      </c>
      <c r="B7" s="269">
        <v>5.3</v>
      </c>
      <c r="C7" s="269">
        <v>0</v>
      </c>
      <c r="D7" s="269">
        <v>2.1</v>
      </c>
      <c r="E7" s="269">
        <v>6.3</v>
      </c>
      <c r="F7" s="269">
        <v>10.7</v>
      </c>
      <c r="G7" s="269">
        <v>10.1</v>
      </c>
      <c r="H7" s="269">
        <v>10.199999999999999</v>
      </c>
      <c r="I7" s="269">
        <v>8.5</v>
      </c>
      <c r="J7" s="269">
        <v>7.3</v>
      </c>
      <c r="K7" s="269">
        <v>4.2</v>
      </c>
      <c r="L7" s="269">
        <v>2</v>
      </c>
      <c r="M7" s="269">
        <v>1.5</v>
      </c>
      <c r="N7" s="269">
        <v>0.4</v>
      </c>
      <c r="O7" s="269">
        <v>0.1</v>
      </c>
    </row>
    <row r="8" spans="1:30" s="48" customFormat="1" ht="19.899999999999999" customHeight="1">
      <c r="A8" s="257">
        <v>2016</v>
      </c>
      <c r="B8" s="270"/>
      <c r="C8" s="270"/>
      <c r="D8" s="270"/>
      <c r="E8" s="270"/>
      <c r="F8" s="270"/>
      <c r="G8" s="270"/>
      <c r="H8" s="270"/>
      <c r="I8" s="270"/>
      <c r="J8" s="270"/>
      <c r="K8" s="270"/>
      <c r="L8" s="270"/>
      <c r="M8" s="270"/>
      <c r="N8" s="270"/>
      <c r="O8" s="270"/>
    </row>
    <row r="9" spans="1:30" s="48" customFormat="1" ht="19.899999999999999" customHeight="1">
      <c r="A9" s="257" t="s">
        <v>218</v>
      </c>
      <c r="B9" s="269">
        <v>5.9</v>
      </c>
      <c r="C9" s="281">
        <v>0</v>
      </c>
      <c r="D9" s="281">
        <v>0.7</v>
      </c>
      <c r="E9" s="281">
        <v>2.6</v>
      </c>
      <c r="F9" s="281">
        <v>7.8</v>
      </c>
      <c r="G9" s="281">
        <v>8.4</v>
      </c>
      <c r="H9" s="281">
        <v>10.6</v>
      </c>
      <c r="I9" s="281">
        <v>11.1</v>
      </c>
      <c r="J9" s="281">
        <v>8.4</v>
      </c>
      <c r="K9" s="281">
        <v>5.6</v>
      </c>
      <c r="L9" s="281">
        <v>4.8</v>
      </c>
      <c r="M9" s="281">
        <v>2.9</v>
      </c>
      <c r="N9" s="281">
        <v>2.8</v>
      </c>
      <c r="O9" s="281">
        <v>0.9</v>
      </c>
    </row>
    <row r="10" spans="1:30" s="48" customFormat="1" ht="19.899999999999999" customHeight="1">
      <c r="A10" s="257" t="s">
        <v>219</v>
      </c>
      <c r="B10" s="269">
        <v>5.7</v>
      </c>
      <c r="C10" s="281">
        <v>0.1</v>
      </c>
      <c r="D10" s="281">
        <v>1.8</v>
      </c>
      <c r="E10" s="281">
        <v>6.7</v>
      </c>
      <c r="F10" s="281">
        <v>11.3</v>
      </c>
      <c r="G10" s="281">
        <v>10.8</v>
      </c>
      <c r="H10" s="281">
        <v>10.5</v>
      </c>
      <c r="I10" s="281">
        <v>10.3</v>
      </c>
      <c r="J10" s="281">
        <v>6.8</v>
      </c>
      <c r="K10" s="281">
        <v>4.5</v>
      </c>
      <c r="L10" s="281">
        <v>3.3</v>
      </c>
      <c r="M10" s="281">
        <v>1.5</v>
      </c>
      <c r="N10" s="281">
        <v>0.7</v>
      </c>
      <c r="O10" s="281">
        <v>0.2</v>
      </c>
    </row>
    <row r="11" spans="1:30" s="48" customFormat="1" ht="19.899999999999999" customHeight="1">
      <c r="A11" s="257">
        <v>2017</v>
      </c>
      <c r="B11" s="270"/>
      <c r="C11" s="270"/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</row>
    <row r="12" spans="1:30" s="48" customFormat="1" ht="19.899999999999999" customHeight="1">
      <c r="A12" s="257" t="s">
        <v>218</v>
      </c>
      <c r="B12" s="269">
        <v>5.6</v>
      </c>
      <c r="C12" s="281">
        <v>0</v>
      </c>
      <c r="D12" s="281">
        <v>0.7</v>
      </c>
      <c r="E12" s="281">
        <v>3</v>
      </c>
      <c r="F12" s="281">
        <v>6.3</v>
      </c>
      <c r="G12" s="281">
        <v>8.8000000000000007</v>
      </c>
      <c r="H12" s="281">
        <v>9.3000000000000007</v>
      </c>
      <c r="I12" s="281">
        <v>9.3000000000000007</v>
      </c>
      <c r="J12" s="281">
        <v>9.6</v>
      </c>
      <c r="K12" s="281">
        <v>6.3</v>
      </c>
      <c r="L12" s="281">
        <v>3.9</v>
      </c>
      <c r="M12" s="281">
        <v>3.5</v>
      </c>
      <c r="N12" s="281">
        <v>2</v>
      </c>
      <c r="O12" s="281">
        <v>0.9</v>
      </c>
    </row>
    <row r="13" spans="1:30" s="48" customFormat="1" ht="19.899999999999999" customHeight="1">
      <c r="A13" s="257" t="s">
        <v>219</v>
      </c>
      <c r="B13" s="269">
        <v>5.4</v>
      </c>
      <c r="C13" s="281">
        <v>0.1</v>
      </c>
      <c r="D13" s="281">
        <v>2.1</v>
      </c>
      <c r="E13" s="281">
        <v>5</v>
      </c>
      <c r="F13" s="281">
        <v>10.199999999999999</v>
      </c>
      <c r="G13" s="281">
        <v>10.9</v>
      </c>
      <c r="H13" s="281">
        <v>9.6</v>
      </c>
      <c r="I13" s="281">
        <v>9.1</v>
      </c>
      <c r="J13" s="281">
        <v>7.1</v>
      </c>
      <c r="K13" s="281">
        <v>4.8</v>
      </c>
      <c r="L13" s="281">
        <v>2.7</v>
      </c>
      <c r="M13" s="281">
        <v>1.8</v>
      </c>
      <c r="N13" s="281">
        <v>0.8</v>
      </c>
      <c r="O13" s="281">
        <v>0.3</v>
      </c>
    </row>
    <row r="14" spans="1:30" s="48" customFormat="1" ht="19.899999999999999" customHeight="1">
      <c r="A14" s="257">
        <v>2018</v>
      </c>
      <c r="B14" s="269"/>
      <c r="C14" s="281"/>
      <c r="D14" s="281"/>
      <c r="E14" s="281"/>
      <c r="F14" s="281"/>
      <c r="G14" s="281"/>
      <c r="H14" s="281"/>
      <c r="I14" s="281"/>
      <c r="J14" s="281"/>
      <c r="K14" s="281"/>
      <c r="L14" s="281"/>
      <c r="M14" s="281"/>
      <c r="N14" s="281"/>
      <c r="O14" s="281"/>
    </row>
    <row r="15" spans="1:30" s="48" customFormat="1" ht="19.899999999999999" customHeight="1">
      <c r="A15" s="257" t="s">
        <v>218</v>
      </c>
      <c r="B15" s="269">
        <v>5.7</v>
      </c>
      <c r="C15" s="281">
        <v>0</v>
      </c>
      <c r="D15" s="281">
        <v>0.9</v>
      </c>
      <c r="E15" s="281">
        <v>2.8</v>
      </c>
      <c r="F15" s="281">
        <v>6.7</v>
      </c>
      <c r="G15" s="281">
        <v>8.1999999999999993</v>
      </c>
      <c r="H15" s="281">
        <v>9.6</v>
      </c>
      <c r="I15" s="281">
        <v>10.4</v>
      </c>
      <c r="J15" s="281">
        <v>8.5</v>
      </c>
      <c r="K15" s="281">
        <v>7.4</v>
      </c>
      <c r="L15" s="281">
        <v>4.5</v>
      </c>
      <c r="M15" s="281">
        <v>3.6</v>
      </c>
      <c r="N15" s="281">
        <v>1.8</v>
      </c>
      <c r="O15" s="281">
        <v>1.1000000000000001</v>
      </c>
    </row>
    <row r="16" spans="1:30" s="48" customFormat="1" ht="19.899999999999999" customHeight="1">
      <c r="A16" s="257" t="s">
        <v>219</v>
      </c>
      <c r="B16" s="269">
        <v>5.3</v>
      </c>
      <c r="C16" s="281">
        <v>0.1</v>
      </c>
      <c r="D16" s="281">
        <v>1.9</v>
      </c>
      <c r="E16" s="281">
        <v>5.7</v>
      </c>
      <c r="F16" s="281">
        <v>9.1999999999999993</v>
      </c>
      <c r="G16" s="281">
        <v>9.6</v>
      </c>
      <c r="H16" s="281">
        <v>9.9</v>
      </c>
      <c r="I16" s="281">
        <v>9.6999999999999993</v>
      </c>
      <c r="J16" s="281">
        <v>7.6</v>
      </c>
      <c r="K16" s="281">
        <v>4.5</v>
      </c>
      <c r="L16" s="281">
        <v>3</v>
      </c>
      <c r="M16" s="281">
        <v>1.7</v>
      </c>
      <c r="N16" s="281">
        <v>1.1000000000000001</v>
      </c>
      <c r="O16" s="281">
        <v>0.3</v>
      </c>
    </row>
    <row r="17" spans="1:15" s="48" customFormat="1" ht="19.899999999999999" customHeight="1">
      <c r="A17" s="257">
        <v>2019</v>
      </c>
      <c r="B17" s="269"/>
      <c r="C17" s="281"/>
      <c r="D17" s="281"/>
      <c r="E17" s="281"/>
      <c r="F17" s="281"/>
      <c r="G17" s="281"/>
      <c r="H17" s="281"/>
      <c r="I17" s="281"/>
      <c r="J17" s="281"/>
      <c r="K17" s="281"/>
      <c r="L17" s="281"/>
      <c r="M17" s="281"/>
      <c r="N17" s="281"/>
      <c r="O17" s="281"/>
    </row>
    <row r="18" spans="1:15" s="48" customFormat="1" ht="19.899999999999999" customHeight="1">
      <c r="A18" s="257" t="s">
        <v>218</v>
      </c>
      <c r="B18" s="269">
        <v>6.1</v>
      </c>
      <c r="C18" s="281">
        <v>0</v>
      </c>
      <c r="D18" s="281">
        <v>0.8</v>
      </c>
      <c r="E18" s="281">
        <v>1.9</v>
      </c>
      <c r="F18" s="281">
        <v>7.7</v>
      </c>
      <c r="G18" s="281">
        <v>11</v>
      </c>
      <c r="H18" s="281">
        <v>9.3000000000000007</v>
      </c>
      <c r="I18" s="281">
        <v>10.3</v>
      </c>
      <c r="J18" s="281">
        <v>9.1999999999999993</v>
      </c>
      <c r="K18" s="281">
        <v>7.2</v>
      </c>
      <c r="L18" s="281">
        <v>4.7</v>
      </c>
      <c r="M18" s="281">
        <v>3.6</v>
      </c>
      <c r="N18" s="281">
        <v>3.1</v>
      </c>
      <c r="O18" s="281">
        <v>1.1000000000000001</v>
      </c>
    </row>
    <row r="19" spans="1:15" s="48" customFormat="1" ht="19.899999999999999" customHeight="1">
      <c r="A19" s="257" t="s">
        <v>219</v>
      </c>
      <c r="B19" s="269">
        <v>5.5</v>
      </c>
      <c r="C19" s="281">
        <v>0</v>
      </c>
      <c r="D19" s="281">
        <v>1.5</v>
      </c>
      <c r="E19" s="281">
        <v>6</v>
      </c>
      <c r="F19" s="281">
        <v>10</v>
      </c>
      <c r="G19" s="281">
        <v>11</v>
      </c>
      <c r="H19" s="281">
        <v>9.6999999999999993</v>
      </c>
      <c r="I19" s="281">
        <v>9.6</v>
      </c>
      <c r="J19" s="281">
        <v>7.3</v>
      </c>
      <c r="K19" s="281">
        <v>5.4</v>
      </c>
      <c r="L19" s="281">
        <v>3.4</v>
      </c>
      <c r="M19" s="281">
        <v>2.8</v>
      </c>
      <c r="N19" s="281">
        <v>0.7</v>
      </c>
      <c r="O19" s="281">
        <v>0.3</v>
      </c>
    </row>
    <row r="20" spans="1:15" s="48" customFormat="1" ht="19.899999999999999" customHeight="1">
      <c r="A20" s="398">
        <v>2020</v>
      </c>
      <c r="B20" s="269"/>
      <c r="C20" s="281"/>
      <c r="D20" s="281"/>
      <c r="E20" s="281"/>
      <c r="F20" s="281"/>
      <c r="G20" s="281"/>
      <c r="H20" s="281"/>
      <c r="I20" s="281"/>
      <c r="J20" s="281"/>
      <c r="K20" s="281"/>
      <c r="L20" s="281"/>
      <c r="M20" s="281"/>
      <c r="N20" s="281"/>
      <c r="O20" s="281"/>
    </row>
    <row r="21" spans="1:15" s="48" customFormat="1" ht="19.899999999999999" customHeight="1">
      <c r="A21" s="398" t="s">
        <v>218</v>
      </c>
      <c r="B21" s="269">
        <v>6.1</v>
      </c>
      <c r="C21" s="281">
        <v>0.1</v>
      </c>
      <c r="D21" s="281">
        <v>0.6</v>
      </c>
      <c r="E21" s="281">
        <v>2.2999999999999998</v>
      </c>
      <c r="F21" s="281">
        <v>5.4</v>
      </c>
      <c r="G21" s="281">
        <v>9.8000000000000007</v>
      </c>
      <c r="H21" s="281">
        <v>11.1</v>
      </c>
      <c r="I21" s="281">
        <v>10</v>
      </c>
      <c r="J21" s="281">
        <v>9.4</v>
      </c>
      <c r="K21" s="281">
        <v>7.4</v>
      </c>
      <c r="L21" s="281">
        <v>5.9</v>
      </c>
      <c r="M21" s="281">
        <v>4.4000000000000004</v>
      </c>
      <c r="N21" s="281">
        <v>2.9</v>
      </c>
      <c r="O21" s="281">
        <v>1.3</v>
      </c>
    </row>
    <row r="22" spans="1:15" s="48" customFormat="1" ht="19.899999999999999" customHeight="1">
      <c r="A22" s="398" t="s">
        <v>219</v>
      </c>
      <c r="B22" s="269">
        <v>5.6</v>
      </c>
      <c r="C22" s="281">
        <v>0.1</v>
      </c>
      <c r="D22" s="281">
        <v>1.6</v>
      </c>
      <c r="E22" s="281">
        <v>4.7</v>
      </c>
      <c r="F22" s="281">
        <v>8.9</v>
      </c>
      <c r="G22" s="281">
        <v>10.6</v>
      </c>
      <c r="H22" s="281">
        <v>11.3</v>
      </c>
      <c r="I22" s="281">
        <v>10.4</v>
      </c>
      <c r="J22" s="281">
        <v>7.6</v>
      </c>
      <c r="K22" s="281">
        <v>5.3</v>
      </c>
      <c r="L22" s="281">
        <v>4.0999999999999996</v>
      </c>
      <c r="M22" s="281">
        <v>2.4</v>
      </c>
      <c r="N22" s="281">
        <v>0.8</v>
      </c>
      <c r="O22" s="281">
        <v>0.3</v>
      </c>
    </row>
    <row r="23" spans="1:15" s="48" customFormat="1" ht="19.899999999999999" customHeight="1">
      <c r="A23" s="498">
        <v>2021</v>
      </c>
      <c r="B23" s="270"/>
      <c r="C23" s="270"/>
      <c r="D23" s="270"/>
      <c r="E23" s="270"/>
      <c r="F23" s="270"/>
      <c r="G23" s="270"/>
      <c r="H23" s="270"/>
      <c r="I23" s="270"/>
      <c r="J23" s="270"/>
      <c r="K23" s="270"/>
      <c r="L23" s="270"/>
      <c r="M23" s="270"/>
      <c r="N23" s="270"/>
      <c r="O23" s="270"/>
    </row>
    <row r="24" spans="1:15" s="48" customFormat="1" ht="19.899999999999999" customHeight="1">
      <c r="A24" s="498" t="s">
        <v>218</v>
      </c>
      <c r="B24" s="272">
        <v>5.2</v>
      </c>
      <c r="C24" s="502">
        <v>0.1</v>
      </c>
      <c r="D24" s="502">
        <v>0.4</v>
      </c>
      <c r="E24" s="502">
        <v>1.9</v>
      </c>
      <c r="F24" s="502">
        <v>4.7</v>
      </c>
      <c r="G24" s="502">
        <v>8.5</v>
      </c>
      <c r="H24" s="502">
        <v>8.9</v>
      </c>
      <c r="I24" s="502">
        <v>9.1</v>
      </c>
      <c r="J24" s="502">
        <v>7.6</v>
      </c>
      <c r="K24" s="502">
        <v>6.3</v>
      </c>
      <c r="L24" s="502">
        <v>5.6</v>
      </c>
      <c r="M24" s="502">
        <v>4</v>
      </c>
      <c r="N24" s="502">
        <v>2</v>
      </c>
      <c r="O24" s="502">
        <v>1</v>
      </c>
    </row>
    <row r="25" spans="1:15" s="48" customFormat="1" ht="19.899999999999999" customHeight="1">
      <c r="A25" s="499" t="s">
        <v>219</v>
      </c>
      <c r="B25" s="759">
        <v>4.8</v>
      </c>
      <c r="C25" s="503">
        <v>0.1</v>
      </c>
      <c r="D25" s="503">
        <v>1.3</v>
      </c>
      <c r="E25" s="503">
        <v>4.5999999999999996</v>
      </c>
      <c r="F25" s="503">
        <v>7.6</v>
      </c>
      <c r="G25" s="503">
        <v>9.6</v>
      </c>
      <c r="H25" s="503">
        <v>8.6999999999999993</v>
      </c>
      <c r="I25" s="503">
        <v>7.7</v>
      </c>
      <c r="J25" s="503">
        <v>7.8</v>
      </c>
      <c r="K25" s="503">
        <v>4.9000000000000004</v>
      </c>
      <c r="L25" s="503">
        <v>3.5</v>
      </c>
      <c r="M25" s="503">
        <v>2.2000000000000002</v>
      </c>
      <c r="N25" s="503">
        <v>1.3</v>
      </c>
      <c r="O25" s="503">
        <v>0.2</v>
      </c>
    </row>
    <row r="26" spans="1:15" s="48" customFormat="1" ht="5.65" customHeight="1">
      <c r="A26" s="536"/>
      <c r="B26" s="537"/>
      <c r="C26" s="538"/>
      <c r="D26" s="538"/>
      <c r="E26" s="538"/>
      <c r="F26" s="538"/>
      <c r="G26" s="538"/>
      <c r="H26" s="538"/>
      <c r="I26" s="538"/>
      <c r="J26" s="538"/>
      <c r="K26" s="538"/>
      <c r="L26" s="538"/>
      <c r="M26" s="538"/>
      <c r="N26" s="538"/>
      <c r="O26" s="538"/>
    </row>
    <row r="27" spans="1:15" s="39" customFormat="1" ht="14.1" customHeight="1">
      <c r="A27" s="988" t="s">
        <v>340</v>
      </c>
      <c r="B27" s="988"/>
      <c r="C27" s="988"/>
      <c r="D27" s="988"/>
      <c r="E27" s="169"/>
      <c r="F27" s="169"/>
      <c r="G27" s="169"/>
      <c r="H27" s="169"/>
      <c r="I27" s="169"/>
      <c r="J27" s="169"/>
      <c r="K27" s="169"/>
      <c r="L27" s="169"/>
      <c r="M27" s="858" t="s">
        <v>167</v>
      </c>
      <c r="N27" s="858"/>
      <c r="O27" s="858"/>
    </row>
    <row r="28" spans="1:15" ht="14.1" customHeight="1">
      <c r="A28" s="282"/>
      <c r="B28" s="169"/>
      <c r="C28" s="169"/>
      <c r="D28" s="169"/>
      <c r="E28" s="169"/>
      <c r="F28" s="169"/>
      <c r="G28" s="169"/>
      <c r="H28" s="169"/>
      <c r="I28" s="169"/>
      <c r="J28" s="169"/>
      <c r="K28" s="169"/>
      <c r="L28" s="169"/>
      <c r="M28" s="169"/>
      <c r="N28" s="169"/>
      <c r="O28" s="169"/>
    </row>
    <row r="29" spans="1:15" ht="14.1" customHeight="1">
      <c r="A29" s="282"/>
      <c r="B29" s="169"/>
      <c r="C29" s="169"/>
      <c r="D29" s="169"/>
      <c r="E29" s="169"/>
      <c r="F29" s="169"/>
      <c r="G29" s="169"/>
      <c r="H29" s="169"/>
      <c r="I29" s="169"/>
      <c r="J29" s="169"/>
      <c r="K29" s="169"/>
      <c r="L29" s="169"/>
      <c r="M29" s="169"/>
      <c r="N29" s="169"/>
      <c r="O29" s="169"/>
    </row>
    <row r="30" spans="1:15">
      <c r="A30" s="58"/>
    </row>
    <row r="31" spans="1:15">
      <c r="A31" s="58"/>
    </row>
    <row r="32" spans="1:15">
      <c r="A32" s="58"/>
    </row>
    <row r="33" spans="1:1">
      <c r="A33" s="58"/>
    </row>
    <row r="34" spans="1:1">
      <c r="A34" s="58"/>
    </row>
    <row r="35" spans="1:1">
      <c r="A35" s="58"/>
    </row>
    <row r="36" spans="1:1">
      <c r="A36" s="58"/>
    </row>
    <row r="37" spans="1:1">
      <c r="A37" s="58"/>
    </row>
    <row r="38" spans="1:1">
      <c r="A38" s="58"/>
    </row>
    <row r="39" spans="1:1">
      <c r="A39" s="58"/>
    </row>
    <row r="40" spans="1:1">
      <c r="A40" s="58"/>
    </row>
    <row r="41" spans="1:1">
      <c r="A41" s="58"/>
    </row>
    <row r="42" spans="1:1">
      <c r="A42" s="58"/>
    </row>
    <row r="43" spans="1:1">
      <c r="A43" s="58"/>
    </row>
    <row r="44" spans="1:1">
      <c r="A44" s="58"/>
    </row>
    <row r="45" spans="1:1">
      <c r="A45" s="58"/>
    </row>
    <row r="46" spans="1:1">
      <c r="A46" s="58"/>
    </row>
    <row r="47" spans="1:1">
      <c r="A47" s="58"/>
    </row>
    <row r="48" spans="1:1">
      <c r="A48" s="58"/>
    </row>
    <row r="49" spans="1:1">
      <c r="A49" s="58"/>
    </row>
    <row r="50" spans="1:1">
      <c r="A50" s="58"/>
    </row>
  </sheetData>
  <mergeCells count="6">
    <mergeCell ref="M27:O27"/>
    <mergeCell ref="I1:O1"/>
    <mergeCell ref="A1:H1"/>
    <mergeCell ref="A3:B3"/>
    <mergeCell ref="M3:O3"/>
    <mergeCell ref="A27:D27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N39"/>
  <sheetViews>
    <sheetView view="pageBreakPreview" zoomScaleNormal="100" zoomScaleSheetLayoutView="100" workbookViewId="0">
      <selection sqref="A1:G1"/>
    </sheetView>
  </sheetViews>
  <sheetFormatPr defaultColWidth="8.77734375" defaultRowHeight="13.5"/>
  <cols>
    <col min="1" max="1" width="10.88671875" style="41" customWidth="1"/>
    <col min="2" max="2" width="12.109375" style="41" customWidth="1"/>
    <col min="3" max="7" width="8.88671875" style="41" customWidth="1"/>
    <col min="8" max="11" width="9.33203125" style="41" customWidth="1"/>
    <col min="12" max="12" width="19.6640625" style="41" customWidth="1"/>
    <col min="13" max="13" width="10.88671875" style="41" customWidth="1"/>
    <col min="14" max="16384" width="8.77734375" style="41"/>
  </cols>
  <sheetData>
    <row r="1" spans="1:14" s="43" customFormat="1" ht="32.450000000000003" customHeight="1">
      <c r="A1" s="997" t="s">
        <v>530</v>
      </c>
      <c r="B1" s="997"/>
      <c r="C1" s="997"/>
      <c r="D1" s="997"/>
      <c r="E1" s="997"/>
      <c r="F1" s="997"/>
      <c r="G1" s="997"/>
      <c r="H1" s="996" t="s">
        <v>389</v>
      </c>
      <c r="I1" s="996"/>
      <c r="J1" s="996"/>
      <c r="K1" s="996"/>
      <c r="L1" s="996"/>
      <c r="M1" s="996"/>
    </row>
    <row r="2" spans="1:14" ht="6.95" customHeight="1">
      <c r="A2" s="319"/>
      <c r="B2" s="319"/>
      <c r="C2" s="319"/>
      <c r="D2" s="319"/>
      <c r="E2" s="319"/>
      <c r="F2" s="319"/>
      <c r="G2" s="319"/>
      <c r="H2" s="319"/>
      <c r="I2" s="402"/>
      <c r="J2" s="319"/>
      <c r="K2" s="283"/>
      <c r="L2" s="283"/>
      <c r="M2" s="253"/>
    </row>
    <row r="3" spans="1:14" s="285" customFormat="1" ht="21.2" customHeight="1">
      <c r="A3" s="320" t="s">
        <v>222</v>
      </c>
      <c r="B3" s="301"/>
      <c r="C3" s="301"/>
      <c r="D3" s="401"/>
      <c r="E3" s="401"/>
      <c r="F3" s="401"/>
      <c r="G3" s="401"/>
      <c r="H3" s="401"/>
      <c r="I3" s="401"/>
      <c r="J3" s="401"/>
      <c r="K3" s="284"/>
      <c r="L3" s="284"/>
      <c r="M3" s="286" t="s">
        <v>223</v>
      </c>
    </row>
    <row r="4" spans="1:14" s="45" customFormat="1" ht="33.950000000000003" customHeight="1">
      <c r="A4" s="1010" t="s">
        <v>277</v>
      </c>
      <c r="B4" s="1008" t="s">
        <v>256</v>
      </c>
      <c r="C4" s="1012" t="s">
        <v>252</v>
      </c>
      <c r="D4" s="1012"/>
      <c r="E4" s="1012"/>
      <c r="F4" s="1012"/>
      <c r="G4" s="1013"/>
      <c r="H4" s="1014" t="s">
        <v>251</v>
      </c>
      <c r="I4" s="1012"/>
      <c r="J4" s="1012"/>
      <c r="K4" s="1012"/>
      <c r="L4" s="994" t="s">
        <v>391</v>
      </c>
      <c r="M4" s="1005" t="s">
        <v>278</v>
      </c>
    </row>
    <row r="5" spans="1:14" s="45" customFormat="1" ht="56.85" customHeight="1">
      <c r="A5" s="1011"/>
      <c r="B5" s="1009"/>
      <c r="C5" s="407" t="s">
        <v>258</v>
      </c>
      <c r="D5" s="407" t="s">
        <v>259</v>
      </c>
      <c r="E5" s="407" t="s">
        <v>326</v>
      </c>
      <c r="F5" s="407" t="s">
        <v>327</v>
      </c>
      <c r="G5" s="414" t="s">
        <v>328</v>
      </c>
      <c r="H5" s="413" t="s">
        <v>329</v>
      </c>
      <c r="I5" s="407" t="s">
        <v>330</v>
      </c>
      <c r="J5" s="407" t="s">
        <v>331</v>
      </c>
      <c r="K5" s="407" t="s">
        <v>257</v>
      </c>
      <c r="L5" s="1007"/>
      <c r="M5" s="1006"/>
    </row>
    <row r="6" spans="1:14" s="44" customFormat="1" ht="43.5" customHeight="1">
      <c r="A6" s="268">
        <v>2016</v>
      </c>
      <c r="B6" s="406">
        <v>229337</v>
      </c>
      <c r="C6" s="408">
        <v>71298</v>
      </c>
      <c r="D6" s="408">
        <v>303</v>
      </c>
      <c r="E6" s="408">
        <v>5139</v>
      </c>
      <c r="F6" s="408">
        <v>11033</v>
      </c>
      <c r="G6" s="408">
        <v>16480</v>
      </c>
      <c r="H6" s="408">
        <v>15174</v>
      </c>
      <c r="I6" s="408">
        <v>9584</v>
      </c>
      <c r="J6" s="408">
        <v>7886</v>
      </c>
      <c r="K6" s="408">
        <v>5699</v>
      </c>
      <c r="L6" s="387">
        <v>31.088747127589528</v>
      </c>
      <c r="M6" s="522">
        <v>2016</v>
      </c>
    </row>
    <row r="7" spans="1:14" s="45" customFormat="1" ht="43.5" customHeight="1">
      <c r="A7" s="268">
        <v>2017</v>
      </c>
      <c r="B7" s="390">
        <v>240215</v>
      </c>
      <c r="C7" s="386">
        <v>75889</v>
      </c>
      <c r="D7" s="386">
        <v>395</v>
      </c>
      <c r="E7" s="386">
        <v>5674</v>
      </c>
      <c r="F7" s="386">
        <v>11645</v>
      </c>
      <c r="G7" s="386">
        <v>17418</v>
      </c>
      <c r="H7" s="386">
        <v>16224</v>
      </c>
      <c r="I7" s="386">
        <v>10442</v>
      </c>
      <c r="J7" s="386">
        <v>8082</v>
      </c>
      <c r="K7" s="386">
        <v>6009</v>
      </c>
      <c r="L7" s="388">
        <v>31.592115396623861</v>
      </c>
      <c r="M7" s="268">
        <v>2017</v>
      </c>
    </row>
    <row r="8" spans="1:14" s="45" customFormat="1" ht="43.5" customHeight="1">
      <c r="A8" s="268">
        <v>2018</v>
      </c>
      <c r="B8" s="390">
        <v>248998</v>
      </c>
      <c r="C8" s="386">
        <v>80135</v>
      </c>
      <c r="D8" s="386">
        <v>376</v>
      </c>
      <c r="E8" s="386">
        <v>6517</v>
      </c>
      <c r="F8" s="386">
        <v>11986</v>
      </c>
      <c r="G8" s="386">
        <v>17967</v>
      </c>
      <c r="H8" s="386">
        <v>17286</v>
      </c>
      <c r="I8" s="386">
        <v>11267</v>
      </c>
      <c r="J8" s="386">
        <v>8394</v>
      </c>
      <c r="K8" s="386">
        <v>6342</v>
      </c>
      <c r="L8" s="388">
        <v>32.182989421601782</v>
      </c>
      <c r="M8" s="268">
        <v>2018</v>
      </c>
    </row>
    <row r="9" spans="1:14" s="45" customFormat="1" ht="43.5" customHeight="1">
      <c r="A9" s="268">
        <v>2019</v>
      </c>
      <c r="B9" s="390">
        <v>253716</v>
      </c>
      <c r="C9" s="386">
        <v>83126</v>
      </c>
      <c r="D9" s="386">
        <v>286</v>
      </c>
      <c r="E9" s="386">
        <v>6861</v>
      </c>
      <c r="F9" s="386">
        <v>12015</v>
      </c>
      <c r="G9" s="386">
        <v>18399</v>
      </c>
      <c r="H9" s="386">
        <v>18059</v>
      </c>
      <c r="I9" s="386">
        <v>12190</v>
      </c>
      <c r="J9" s="386">
        <v>8636</v>
      </c>
      <c r="K9" s="386">
        <v>6680</v>
      </c>
      <c r="L9" s="388">
        <v>32.763404751769698</v>
      </c>
      <c r="M9" s="268">
        <v>2019</v>
      </c>
    </row>
    <row r="10" spans="1:14" s="45" customFormat="1" ht="43.5" customHeight="1">
      <c r="A10" s="268">
        <v>2020</v>
      </c>
      <c r="B10" s="390">
        <v>263068</v>
      </c>
      <c r="C10" s="386">
        <v>87932</v>
      </c>
      <c r="D10" s="386">
        <v>362</v>
      </c>
      <c r="E10" s="386">
        <v>8110</v>
      </c>
      <c r="F10" s="386">
        <v>12379</v>
      </c>
      <c r="G10" s="386">
        <v>18894</v>
      </c>
      <c r="H10" s="386">
        <v>19000</v>
      </c>
      <c r="I10" s="386">
        <v>13439</v>
      </c>
      <c r="J10" s="386">
        <v>8834</v>
      </c>
      <c r="K10" s="386">
        <v>6914</v>
      </c>
      <c r="L10" s="388">
        <v>33.4255781775054</v>
      </c>
      <c r="M10" s="268">
        <v>2020</v>
      </c>
    </row>
    <row r="11" spans="1:14" s="44" customFormat="1" ht="43.5" customHeight="1">
      <c r="A11" s="317">
        <v>2021</v>
      </c>
      <c r="B11" s="511">
        <v>271162</v>
      </c>
      <c r="C11" s="512">
        <v>92905</v>
      </c>
      <c r="D11" s="512">
        <f>C11-SUM(E11:K11)</f>
        <v>241</v>
      </c>
      <c r="E11" s="512">
        <v>8747</v>
      </c>
      <c r="F11" s="512">
        <v>13007</v>
      </c>
      <c r="G11" s="512">
        <v>19560</v>
      </c>
      <c r="H11" s="512">
        <v>20029</v>
      </c>
      <c r="I11" s="512">
        <v>14695</v>
      </c>
      <c r="J11" s="512">
        <v>9128</v>
      </c>
      <c r="K11" s="512">
        <v>7498</v>
      </c>
      <c r="L11" s="543">
        <f>C11/B11*100</f>
        <v>34.261806595319406</v>
      </c>
      <c r="M11" s="317">
        <v>2021</v>
      </c>
    </row>
    <row r="12" spans="1:14" s="45" customFormat="1" ht="43.5" customHeight="1">
      <c r="A12" s="268" t="s">
        <v>27</v>
      </c>
      <c r="B12" s="516">
        <v>197149</v>
      </c>
      <c r="C12" s="517">
        <v>67802</v>
      </c>
      <c r="D12" s="517">
        <f t="shared" ref="D12:D13" si="0">C12-SUM(E12:K12)</f>
        <v>206</v>
      </c>
      <c r="E12" s="517">
        <v>7114</v>
      </c>
      <c r="F12" s="517">
        <v>9821</v>
      </c>
      <c r="G12" s="517">
        <v>14401</v>
      </c>
      <c r="H12" s="517">
        <v>14734</v>
      </c>
      <c r="I12" s="517">
        <v>10308</v>
      </c>
      <c r="J12" s="517">
        <v>6228</v>
      </c>
      <c r="K12" s="517">
        <v>4990</v>
      </c>
      <c r="L12" s="513">
        <f t="shared" ref="L12:L13" si="1">C12/B12*100</f>
        <v>34.391247229253004</v>
      </c>
      <c r="M12" s="287" t="s">
        <v>37</v>
      </c>
    </row>
    <row r="13" spans="1:14" s="45" customFormat="1" ht="43.5" customHeight="1">
      <c r="A13" s="763" t="s">
        <v>29</v>
      </c>
      <c r="B13" s="764">
        <v>74013</v>
      </c>
      <c r="C13" s="520">
        <v>25103</v>
      </c>
      <c r="D13" s="520">
        <f t="shared" si="0"/>
        <v>35</v>
      </c>
      <c r="E13" s="520">
        <v>1633</v>
      </c>
      <c r="F13" s="520">
        <v>3186</v>
      </c>
      <c r="G13" s="520">
        <v>5159</v>
      </c>
      <c r="H13" s="520">
        <v>5295</v>
      </c>
      <c r="I13" s="520">
        <v>4387</v>
      </c>
      <c r="J13" s="520">
        <v>2900</v>
      </c>
      <c r="K13" s="520">
        <v>2508</v>
      </c>
      <c r="L13" s="521">
        <f t="shared" si="1"/>
        <v>33.917014578519989</v>
      </c>
      <c r="M13" s="318" t="s">
        <v>38</v>
      </c>
    </row>
    <row r="14" spans="1:14" s="45" customFormat="1" ht="5.65" customHeight="1">
      <c r="A14" s="268"/>
      <c r="B14" s="765"/>
      <c r="C14" s="765"/>
      <c r="D14" s="765"/>
      <c r="E14" s="765"/>
      <c r="F14" s="765"/>
      <c r="G14" s="765"/>
      <c r="H14" s="765"/>
      <c r="I14" s="765"/>
      <c r="J14" s="765"/>
      <c r="K14" s="765"/>
      <c r="L14" s="766"/>
      <c r="M14" s="287"/>
    </row>
    <row r="15" spans="1:14" s="45" customFormat="1" ht="14.1" customHeight="1">
      <c r="A15" s="1015" t="s">
        <v>341</v>
      </c>
      <c r="B15" s="1015"/>
      <c r="C15" s="1015"/>
      <c r="D15" s="400"/>
      <c r="E15" s="400"/>
      <c r="F15" s="400"/>
      <c r="G15" s="400"/>
      <c r="H15" s="400"/>
      <c r="I15" s="400"/>
      <c r="J15" s="400"/>
      <c r="K15" s="845" t="s">
        <v>302</v>
      </c>
      <c r="L15" s="845"/>
      <c r="M15" s="845"/>
      <c r="N15" s="302"/>
    </row>
    <row r="16" spans="1:14" s="45" customFormat="1" ht="14.1" customHeight="1">
      <c r="A16" s="1015" t="s">
        <v>310</v>
      </c>
      <c r="B16" s="1015"/>
      <c r="C16" s="1015"/>
      <c r="D16" s="1015"/>
      <c r="E16" s="1015"/>
      <c r="F16" s="767"/>
      <c r="G16" s="767"/>
      <c r="H16" s="852" t="s">
        <v>342</v>
      </c>
      <c r="I16" s="852"/>
      <c r="J16" s="852"/>
      <c r="K16" s="852"/>
      <c r="L16" s="852"/>
      <c r="M16" s="852"/>
    </row>
    <row r="17" spans="1:13" s="45" customFormat="1" ht="14.1" customHeight="1">
      <c r="A17" s="1015" t="s">
        <v>224</v>
      </c>
      <c r="B17" s="1015"/>
      <c r="C17" s="1015"/>
      <c r="D17" s="1015"/>
      <c r="E17" s="1015"/>
      <c r="F17" s="767"/>
      <c r="G17" s="767"/>
      <c r="H17" s="852" t="s">
        <v>547</v>
      </c>
      <c r="I17" s="852"/>
      <c r="J17" s="852"/>
      <c r="K17" s="852"/>
      <c r="L17" s="852"/>
      <c r="M17" s="852"/>
    </row>
    <row r="18" spans="1:13" s="45" customFormat="1" ht="14.1" customHeight="1">
      <c r="A18" s="1015"/>
      <c r="B18" s="1015"/>
      <c r="C18" s="1015"/>
      <c r="D18" s="1015"/>
      <c r="E18" s="1015"/>
      <c r="F18" s="767"/>
      <c r="G18" s="767"/>
      <c r="H18" s="762"/>
      <c r="I18" s="762"/>
      <c r="J18" s="762"/>
      <c r="K18" s="762"/>
      <c r="L18" s="762"/>
      <c r="M18" s="762" t="s">
        <v>546</v>
      </c>
    </row>
    <row r="19" spans="1:13" s="45" customFormat="1" ht="14.1" customHeight="1">
      <c r="A19" s="1015"/>
      <c r="B19" s="1015"/>
      <c r="C19" s="1015"/>
      <c r="D19" s="1015"/>
      <c r="E19" s="1015"/>
      <c r="F19" s="767"/>
      <c r="G19" s="767"/>
      <c r="H19" s="767"/>
      <c r="I19" s="767"/>
      <c r="J19" s="767"/>
      <c r="K19" s="852"/>
      <c r="L19" s="852"/>
      <c r="M19" s="852"/>
    </row>
    <row r="20" spans="1:13" s="446" customFormat="1">
      <c r="A20" s="40"/>
      <c r="B20" s="40"/>
      <c r="C20" s="40"/>
      <c r="D20" s="40"/>
      <c r="E20" s="40"/>
      <c r="F20" s="40"/>
      <c r="G20" s="40"/>
      <c r="H20" s="40"/>
      <c r="I20" s="40"/>
      <c r="J20" s="40"/>
      <c r="K20" s="40"/>
      <c r="L20" s="40"/>
      <c r="M20" s="447"/>
    </row>
    <row r="21" spans="1:13" s="446" customFormat="1">
      <c r="A21" s="40"/>
      <c r="B21" s="40"/>
      <c r="C21" s="40"/>
      <c r="D21" s="40"/>
      <c r="E21" s="40"/>
      <c r="F21" s="40"/>
      <c r="G21" s="40"/>
      <c r="H21" s="40"/>
      <c r="I21" s="40"/>
      <c r="J21" s="40"/>
      <c r="K21" s="40"/>
      <c r="L21" s="40"/>
      <c r="M21" s="447"/>
    </row>
    <row r="22" spans="1:13" s="446" customFormat="1">
      <c r="A22" s="40"/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47"/>
    </row>
    <row r="23" spans="1:13" s="446" customFormat="1">
      <c r="A23" s="40"/>
      <c r="B23" s="40"/>
      <c r="C23" s="40"/>
      <c r="D23" s="40"/>
      <c r="E23" s="40"/>
      <c r="F23" s="40"/>
      <c r="G23" s="40"/>
      <c r="H23" s="40"/>
      <c r="I23" s="40"/>
      <c r="J23" s="40"/>
      <c r="K23" s="40"/>
      <c r="L23" s="40"/>
      <c r="M23" s="447"/>
    </row>
    <row r="24" spans="1:13" s="446" customFormat="1">
      <c r="A24" s="40"/>
      <c r="B24" s="40"/>
      <c r="C24" s="40"/>
      <c r="D24" s="40"/>
      <c r="E24" s="40"/>
      <c r="F24" s="40"/>
      <c r="G24" s="40"/>
      <c r="H24" s="40"/>
      <c r="I24" s="40"/>
      <c r="J24" s="40"/>
      <c r="K24" s="40"/>
      <c r="L24" s="40"/>
      <c r="M24" s="447"/>
    </row>
    <row r="25" spans="1:13" s="446" customFormat="1">
      <c r="A25" s="40"/>
      <c r="B25" s="40"/>
      <c r="C25" s="40"/>
      <c r="D25" s="40"/>
      <c r="E25" s="40"/>
      <c r="F25" s="40"/>
      <c r="G25" s="40"/>
      <c r="H25" s="40"/>
      <c r="I25" s="40"/>
      <c r="J25" s="40"/>
      <c r="K25" s="40"/>
      <c r="L25" s="40"/>
      <c r="M25" s="447"/>
    </row>
    <row r="26" spans="1:13" s="446" customFormat="1">
      <c r="A26" s="40"/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47"/>
    </row>
    <row r="27" spans="1:13" s="446" customFormat="1">
      <c r="A27" s="42"/>
      <c r="B27" s="42"/>
      <c r="C27" s="42"/>
      <c r="D27" s="42"/>
      <c r="E27" s="42"/>
      <c r="F27" s="42"/>
      <c r="G27" s="42"/>
      <c r="H27" s="42"/>
      <c r="I27" s="42"/>
      <c r="J27" s="42"/>
      <c r="K27" s="42"/>
      <c r="L27" s="42"/>
    </row>
    <row r="28" spans="1:13" s="446" customFormat="1">
      <c r="A28" s="42"/>
      <c r="B28" s="42"/>
      <c r="C28" s="42"/>
      <c r="D28" s="42"/>
      <c r="E28" s="42"/>
      <c r="F28" s="42"/>
      <c r="G28" s="42"/>
      <c r="H28" s="42"/>
      <c r="I28" s="42"/>
      <c r="J28" s="42"/>
      <c r="K28" s="42"/>
      <c r="L28" s="42"/>
    </row>
    <row r="29" spans="1:13" s="446" customFormat="1">
      <c r="A29" s="42"/>
      <c r="B29" s="42"/>
      <c r="C29" s="42"/>
      <c r="D29" s="42"/>
      <c r="E29" s="42"/>
      <c r="F29" s="42"/>
      <c r="G29" s="42"/>
      <c r="H29" s="42"/>
      <c r="I29" s="42"/>
      <c r="J29" s="42"/>
      <c r="K29" s="42"/>
      <c r="L29" s="42"/>
    </row>
    <row r="30" spans="1:13" s="446" customFormat="1">
      <c r="A30" s="42"/>
      <c r="B30" s="42"/>
      <c r="C30" s="42"/>
      <c r="D30" s="42"/>
      <c r="E30" s="42"/>
      <c r="F30" s="42"/>
      <c r="G30" s="42"/>
      <c r="H30" s="42"/>
      <c r="I30" s="42"/>
      <c r="J30" s="42"/>
      <c r="K30" s="42"/>
      <c r="L30" s="42"/>
    </row>
    <row r="31" spans="1:13" s="446" customFormat="1">
      <c r="A31" s="42"/>
      <c r="B31" s="42"/>
      <c r="C31" s="42"/>
      <c r="D31" s="42"/>
      <c r="E31" s="42"/>
      <c r="F31" s="42"/>
      <c r="G31" s="42"/>
      <c r="H31" s="42"/>
      <c r="I31" s="42"/>
      <c r="J31" s="42"/>
      <c r="K31" s="42"/>
      <c r="L31" s="42"/>
    </row>
    <row r="32" spans="1:13" s="446" customFormat="1">
      <c r="A32" s="42"/>
      <c r="B32" s="42"/>
      <c r="C32" s="42"/>
      <c r="D32" s="42"/>
      <c r="E32" s="42"/>
      <c r="F32" s="42"/>
      <c r="G32" s="42"/>
      <c r="H32" s="42"/>
      <c r="I32" s="42"/>
      <c r="J32" s="42"/>
      <c r="K32" s="42"/>
      <c r="L32" s="42"/>
    </row>
    <row r="33" spans="1:12" s="446" customFormat="1">
      <c r="A33" s="42"/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</row>
    <row r="34" spans="1:12" s="446" customFormat="1">
      <c r="A34" s="42"/>
      <c r="B34" s="42"/>
      <c r="C34" s="42"/>
      <c r="D34" s="42"/>
      <c r="E34" s="42"/>
      <c r="F34" s="42"/>
      <c r="G34" s="42"/>
      <c r="H34" s="42"/>
      <c r="I34" s="42"/>
      <c r="J34" s="42"/>
      <c r="K34" s="42"/>
      <c r="L34" s="42"/>
    </row>
    <row r="35" spans="1:12" s="446" customFormat="1">
      <c r="A35" s="42"/>
      <c r="B35" s="42"/>
      <c r="C35" s="42"/>
      <c r="D35" s="42"/>
      <c r="E35" s="42"/>
      <c r="F35" s="42"/>
      <c r="G35" s="42"/>
      <c r="H35" s="42"/>
      <c r="I35" s="42"/>
      <c r="J35" s="42"/>
      <c r="K35" s="42"/>
      <c r="L35" s="42"/>
    </row>
    <row r="36" spans="1:12" s="446" customFormat="1">
      <c r="A36" s="42"/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</row>
    <row r="37" spans="1:12" s="446" customFormat="1">
      <c r="A37" s="42"/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</row>
    <row r="38" spans="1:12" s="446" customFormat="1">
      <c r="A38" s="42"/>
      <c r="B38" s="42"/>
      <c r="C38" s="42"/>
      <c r="D38" s="42"/>
      <c r="E38" s="42"/>
      <c r="F38" s="42"/>
      <c r="G38" s="42"/>
      <c r="H38" s="42"/>
      <c r="I38" s="42"/>
      <c r="J38" s="42"/>
      <c r="K38" s="42"/>
      <c r="L38" s="42"/>
    </row>
    <row r="39" spans="1:12">
      <c r="A39" s="42"/>
      <c r="B39" s="42"/>
      <c r="C39" s="42"/>
      <c r="D39" s="42"/>
      <c r="E39" s="42"/>
      <c r="F39" s="42"/>
      <c r="G39" s="42"/>
      <c r="H39" s="42"/>
      <c r="I39" s="42"/>
      <c r="J39" s="42"/>
      <c r="K39" s="42"/>
      <c r="L39" s="42"/>
    </row>
  </sheetData>
  <mergeCells count="17">
    <mergeCell ref="K19:M19"/>
    <mergeCell ref="A15:C15"/>
    <mergeCell ref="A19:E19"/>
    <mergeCell ref="A16:E16"/>
    <mergeCell ref="H16:M16"/>
    <mergeCell ref="K15:M15"/>
    <mergeCell ref="A17:E17"/>
    <mergeCell ref="H17:M17"/>
    <mergeCell ref="A18:E18"/>
    <mergeCell ref="A1:G1"/>
    <mergeCell ref="H1:M1"/>
    <mergeCell ref="M4:M5"/>
    <mergeCell ref="L4:L5"/>
    <mergeCell ref="B4:B5"/>
    <mergeCell ref="A4:A5"/>
    <mergeCell ref="C4:G4"/>
    <mergeCell ref="H4:K4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H20"/>
  <sheetViews>
    <sheetView view="pageBreakPreview" zoomScaleNormal="100" zoomScaleSheetLayoutView="100" workbookViewId="0">
      <selection activeCell="M8" sqref="M8"/>
    </sheetView>
  </sheetViews>
  <sheetFormatPr defaultColWidth="8.77734375" defaultRowHeight="13.5"/>
  <cols>
    <col min="1" max="1" width="9.5546875" customWidth="1"/>
    <col min="2" max="2" width="18.33203125" customWidth="1"/>
    <col min="3" max="3" width="21.77734375" customWidth="1"/>
    <col min="4" max="5" width="18.33203125" customWidth="1"/>
    <col min="6" max="6" width="21.77734375" customWidth="1"/>
    <col min="7" max="7" width="18.33203125" customWidth="1"/>
    <col min="8" max="8" width="9.5546875" customWidth="1"/>
  </cols>
  <sheetData>
    <row r="1" spans="1:8" ht="32.450000000000003" customHeight="1">
      <c r="A1" s="996" t="s">
        <v>531</v>
      </c>
      <c r="B1" s="996"/>
      <c r="C1" s="996"/>
      <c r="D1" s="996"/>
      <c r="E1" s="996" t="s">
        <v>295</v>
      </c>
      <c r="F1" s="996"/>
      <c r="G1" s="996"/>
      <c r="H1" s="996"/>
    </row>
    <row r="2" spans="1:8" ht="6.95" customHeight="1">
      <c r="A2" s="252"/>
      <c r="B2" s="252"/>
      <c r="C2" s="252"/>
      <c r="D2" s="314"/>
      <c r="E2" s="314"/>
    </row>
    <row r="3" spans="1:8" ht="21.2" customHeight="1">
      <c r="A3" s="1016" t="s">
        <v>260</v>
      </c>
      <c r="B3" s="1016"/>
      <c r="C3" s="1016"/>
      <c r="D3" s="282"/>
      <c r="E3" s="1017"/>
      <c r="G3" s="1023" t="s">
        <v>261</v>
      </c>
      <c r="H3" s="1023"/>
    </row>
    <row r="4" spans="1:8" ht="28.35" customHeight="1">
      <c r="A4" s="1018" t="s">
        <v>171</v>
      </c>
      <c r="B4" s="1020" t="s">
        <v>226</v>
      </c>
      <c r="C4" s="442" t="s">
        <v>279</v>
      </c>
      <c r="D4" s="526" t="s">
        <v>281</v>
      </c>
      <c r="E4" s="525" t="s">
        <v>283</v>
      </c>
      <c r="F4" s="442" t="s">
        <v>284</v>
      </c>
      <c r="G4" s="442" t="s">
        <v>285</v>
      </c>
      <c r="H4" s="1005" t="s">
        <v>225</v>
      </c>
    </row>
    <row r="5" spans="1:8" ht="28.35" customHeight="1">
      <c r="A5" s="1019"/>
      <c r="B5" s="1021"/>
      <c r="C5" s="443" t="s">
        <v>280</v>
      </c>
      <c r="D5" s="535" t="s">
        <v>282</v>
      </c>
      <c r="E5" s="534" t="s">
        <v>303</v>
      </c>
      <c r="F5" s="527" t="s">
        <v>304</v>
      </c>
      <c r="G5" s="664" t="s">
        <v>358</v>
      </c>
      <c r="H5" s="1006"/>
    </row>
    <row r="6" spans="1:8" ht="49.5" customHeight="1">
      <c r="A6" s="257">
        <v>2015</v>
      </c>
      <c r="B6" s="390">
        <v>3939</v>
      </c>
      <c r="C6" s="386">
        <v>12888</v>
      </c>
      <c r="D6" s="386">
        <v>9134</v>
      </c>
      <c r="E6" s="386">
        <v>1320</v>
      </c>
      <c r="F6" s="386">
        <v>2112</v>
      </c>
      <c r="G6" s="386">
        <v>322</v>
      </c>
      <c r="H6" s="404">
        <v>2015</v>
      </c>
    </row>
    <row r="7" spans="1:8" ht="49.5" customHeight="1">
      <c r="A7" s="257">
        <v>2016</v>
      </c>
      <c r="B7" s="390">
        <v>3959</v>
      </c>
      <c r="C7" s="386">
        <v>13422</v>
      </c>
      <c r="D7" s="386">
        <v>9239</v>
      </c>
      <c r="E7" s="386">
        <v>1523</v>
      </c>
      <c r="F7" s="386">
        <v>2271</v>
      </c>
      <c r="G7" s="386">
        <v>389</v>
      </c>
      <c r="H7" s="404">
        <v>2016</v>
      </c>
    </row>
    <row r="8" spans="1:8" ht="49.5" customHeight="1">
      <c r="A8" s="257">
        <v>2017</v>
      </c>
      <c r="B8" s="390">
        <v>4276</v>
      </c>
      <c r="C8" s="386">
        <v>14289</v>
      </c>
      <c r="D8" s="386">
        <v>9764</v>
      </c>
      <c r="E8" s="386">
        <v>1711</v>
      </c>
      <c r="F8" s="386">
        <v>2443</v>
      </c>
      <c r="G8" s="386">
        <v>371</v>
      </c>
      <c r="H8" s="404">
        <v>2017</v>
      </c>
    </row>
    <row r="9" spans="1:8" s="455" customFormat="1" ht="49.5" customHeight="1">
      <c r="A9" s="398">
        <v>2018</v>
      </c>
      <c r="B9" s="390">
        <v>4686</v>
      </c>
      <c r="C9" s="386">
        <v>15511</v>
      </c>
      <c r="D9" s="386">
        <v>10656</v>
      </c>
      <c r="E9" s="386">
        <v>1874</v>
      </c>
      <c r="F9" s="386">
        <v>2583</v>
      </c>
      <c r="G9" s="386">
        <v>398</v>
      </c>
      <c r="H9" s="404">
        <v>2018</v>
      </c>
    </row>
    <row r="10" spans="1:8" s="455" customFormat="1" ht="49.5" customHeight="1">
      <c r="A10" s="398">
        <v>2019</v>
      </c>
      <c r="B10" s="390">
        <v>5072</v>
      </c>
      <c r="C10" s="386">
        <v>16642</v>
      </c>
      <c r="D10" s="386">
        <v>11334</v>
      </c>
      <c r="E10" s="386">
        <v>2099</v>
      </c>
      <c r="F10" s="386">
        <v>2719</v>
      </c>
      <c r="G10" s="386">
        <v>490</v>
      </c>
      <c r="H10" s="404">
        <v>2019</v>
      </c>
    </row>
    <row r="11" spans="1:8" s="455" customFormat="1" ht="49.5" customHeight="1">
      <c r="A11" s="398">
        <v>2020</v>
      </c>
      <c r="B11" s="390">
        <v>5415</v>
      </c>
      <c r="C11" s="386">
        <v>17626</v>
      </c>
      <c r="D11" s="386">
        <v>11956</v>
      </c>
      <c r="E11" s="386">
        <v>2303</v>
      </c>
      <c r="F11" s="386">
        <v>2870</v>
      </c>
      <c r="G11" s="386">
        <v>497</v>
      </c>
      <c r="H11" s="404">
        <v>2020</v>
      </c>
    </row>
    <row r="12" spans="1:8" s="510" customFormat="1" ht="49.5" customHeight="1">
      <c r="A12" s="506">
        <v>2021</v>
      </c>
      <c r="B12" s="507">
        <v>5730</v>
      </c>
      <c r="C12" s="508">
        <v>18189</v>
      </c>
      <c r="D12" s="508">
        <v>12331</v>
      </c>
      <c r="E12" s="508">
        <v>2456</v>
      </c>
      <c r="F12" s="508">
        <v>2903</v>
      </c>
      <c r="G12" s="508">
        <v>499</v>
      </c>
      <c r="H12" s="509">
        <v>2021</v>
      </c>
    </row>
    <row r="13" spans="1:8" ht="5.65" customHeight="1">
      <c r="A13" s="256"/>
      <c r="B13" s="254"/>
      <c r="C13" s="255"/>
      <c r="D13" s="255"/>
      <c r="E13" s="255"/>
    </row>
    <row r="14" spans="1:8" s="448" customFormat="1" ht="14.1" customHeight="1">
      <c r="A14" s="988" t="s">
        <v>341</v>
      </c>
      <c r="B14" s="988"/>
      <c r="C14" s="988"/>
      <c r="D14" s="309"/>
      <c r="E14" s="309"/>
      <c r="G14" s="1022"/>
      <c r="H14" s="1022"/>
    </row>
    <row r="15" spans="1:8" s="405" customFormat="1" ht="14.1" customHeight="1">
      <c r="A15" s="400" t="s">
        <v>262</v>
      </c>
      <c r="B15" s="400"/>
      <c r="C15" s="400"/>
      <c r="D15" s="403"/>
      <c r="E15" s="403"/>
      <c r="F15" s="389"/>
      <c r="G15" s="389"/>
    </row>
    <row r="16" spans="1:8" s="405" customFormat="1" ht="14.1" customHeight="1">
      <c r="A16" s="400" t="s">
        <v>263</v>
      </c>
    </row>
    <row r="17" spans="1:1" s="405" customFormat="1" ht="14.1" customHeight="1">
      <c r="A17" s="400" t="s">
        <v>264</v>
      </c>
    </row>
    <row r="18" spans="1:1" s="405" customFormat="1" ht="14.1" customHeight="1">
      <c r="A18" s="400" t="s">
        <v>265</v>
      </c>
    </row>
    <row r="19" spans="1:1" ht="14.1" customHeight="1"/>
    <row r="20" spans="1:1" ht="14.1" customHeight="1"/>
  </sheetData>
  <mergeCells count="10">
    <mergeCell ref="A14:C14"/>
    <mergeCell ref="A1:D1"/>
    <mergeCell ref="A3:C3"/>
    <mergeCell ref="E3"/>
    <mergeCell ref="A4:A5"/>
    <mergeCell ref="B4:B5"/>
    <mergeCell ref="E1:H1"/>
    <mergeCell ref="G14:H14"/>
    <mergeCell ref="H4:H5"/>
    <mergeCell ref="G3:H3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  <colBreaks count="1" manualBreakCount="1">
    <brk id="4" max="19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23"/>
  <sheetViews>
    <sheetView view="pageBreakPreview" zoomScaleNormal="100" zoomScaleSheetLayoutView="100" workbookViewId="0">
      <selection activeCell="C4" sqref="C4:F4"/>
    </sheetView>
  </sheetViews>
  <sheetFormatPr defaultColWidth="8.77734375" defaultRowHeight="13.5"/>
  <cols>
    <col min="1" max="1" width="10.77734375" style="391" customWidth="1"/>
    <col min="2" max="2" width="13.5546875" style="391" customWidth="1"/>
    <col min="3" max="6" width="10.88671875" style="391" customWidth="1"/>
    <col min="7" max="8" width="13.109375" style="391" customWidth="1"/>
    <col min="9" max="10" width="15.33203125" style="391" customWidth="1"/>
    <col min="11" max="11" width="10.77734375" style="391" customWidth="1"/>
    <col min="12" max="16384" width="8.77734375" style="391"/>
  </cols>
  <sheetData>
    <row r="1" spans="1:11" ht="32.450000000000003" customHeight="1">
      <c r="A1" s="996" t="s">
        <v>542</v>
      </c>
      <c r="B1" s="996"/>
      <c r="C1" s="996"/>
      <c r="D1" s="996"/>
      <c r="E1" s="996"/>
      <c r="F1" s="996"/>
      <c r="G1" s="996" t="s">
        <v>235</v>
      </c>
      <c r="H1" s="996"/>
      <c r="I1" s="996"/>
      <c r="J1" s="996"/>
      <c r="K1" s="996"/>
    </row>
    <row r="2" spans="1:11" ht="6.95" customHeight="1">
      <c r="A2" s="393"/>
      <c r="B2" s="393"/>
      <c r="C2" s="393"/>
      <c r="D2" s="393"/>
      <c r="E2" s="393"/>
      <c r="F2" s="402"/>
      <c r="G2" s="402"/>
      <c r="H2" s="402"/>
      <c r="I2" s="402"/>
      <c r="J2" s="397"/>
    </row>
    <row r="3" spans="1:11" ht="21.2" customHeight="1">
      <c r="A3" s="1016" t="s">
        <v>266</v>
      </c>
      <c r="B3" s="1016"/>
      <c r="C3" s="1016"/>
      <c r="D3" s="1016"/>
      <c r="E3" s="392"/>
      <c r="F3" s="400"/>
      <c r="G3" s="400"/>
      <c r="H3" s="1023" t="s">
        <v>227</v>
      </c>
      <c r="I3" s="1023"/>
      <c r="J3" s="1023"/>
      <c r="K3" s="1023"/>
    </row>
    <row r="4" spans="1:11" ht="28.35" customHeight="1">
      <c r="A4" s="1018" t="s">
        <v>171</v>
      </c>
      <c r="B4" s="1026" t="s">
        <v>373</v>
      </c>
      <c r="C4" s="1030" t="s">
        <v>286</v>
      </c>
      <c r="D4" s="1028"/>
      <c r="E4" s="1028"/>
      <c r="F4" s="1028"/>
      <c r="G4" s="1028" t="s">
        <v>287</v>
      </c>
      <c r="H4" s="1028"/>
      <c r="I4" s="1029"/>
      <c r="J4" s="665" t="s">
        <v>305</v>
      </c>
      <c r="K4" s="1005" t="s">
        <v>225</v>
      </c>
    </row>
    <row r="5" spans="1:11" s="448" customFormat="1" ht="52.5" customHeight="1">
      <c r="A5" s="1019"/>
      <c r="B5" s="1027"/>
      <c r="C5" s="666" t="s">
        <v>359</v>
      </c>
      <c r="D5" s="666" t="s">
        <v>360</v>
      </c>
      <c r="E5" s="666" t="s">
        <v>361</v>
      </c>
      <c r="F5" s="667" t="s">
        <v>362</v>
      </c>
      <c r="G5" s="668" t="s">
        <v>363</v>
      </c>
      <c r="H5" s="666" t="s">
        <v>364</v>
      </c>
      <c r="I5" s="666" t="s">
        <v>365</v>
      </c>
      <c r="J5" s="664" t="s">
        <v>366</v>
      </c>
      <c r="K5" s="1006"/>
    </row>
    <row r="6" spans="1:11" s="448" customFormat="1" ht="43.5" customHeight="1">
      <c r="A6" s="398">
        <v>2016</v>
      </c>
      <c r="B6" s="390">
        <v>229337</v>
      </c>
      <c r="C6" s="386">
        <v>62841</v>
      </c>
      <c r="D6" s="386">
        <v>60522</v>
      </c>
      <c r="E6" s="386">
        <v>45663</v>
      </c>
      <c r="F6" s="386">
        <v>38608</v>
      </c>
      <c r="G6" s="386">
        <v>15552</v>
      </c>
      <c r="H6" s="386">
        <v>4395</v>
      </c>
      <c r="I6" s="386">
        <v>1756</v>
      </c>
      <c r="J6" s="387">
        <v>2.6</v>
      </c>
      <c r="K6" s="404">
        <v>2016</v>
      </c>
    </row>
    <row r="7" spans="1:11" s="448" customFormat="1" ht="43.5" customHeight="1">
      <c r="A7" s="398">
        <v>2017</v>
      </c>
      <c r="B7" s="390">
        <v>240215</v>
      </c>
      <c r="C7" s="386">
        <v>68738</v>
      </c>
      <c r="D7" s="386">
        <v>64612</v>
      </c>
      <c r="E7" s="386">
        <v>46952</v>
      </c>
      <c r="F7" s="386">
        <v>38854</v>
      </c>
      <c r="G7" s="386">
        <v>15180</v>
      </c>
      <c r="H7" s="386">
        <v>4208</v>
      </c>
      <c r="I7" s="386">
        <v>1671</v>
      </c>
      <c r="J7" s="388">
        <v>2.5</v>
      </c>
      <c r="K7" s="404">
        <v>2017</v>
      </c>
    </row>
    <row r="8" spans="1:11" s="448" customFormat="1" ht="43.5" customHeight="1">
      <c r="A8" s="398">
        <v>2018</v>
      </c>
      <c r="B8" s="390">
        <v>248998</v>
      </c>
      <c r="C8" s="386">
        <v>73250</v>
      </c>
      <c r="D8" s="386">
        <v>68170</v>
      </c>
      <c r="E8" s="386">
        <v>48239</v>
      </c>
      <c r="F8" s="386">
        <v>38944</v>
      </c>
      <c r="G8" s="386">
        <v>14799</v>
      </c>
      <c r="H8" s="386">
        <v>4035</v>
      </c>
      <c r="I8" s="386">
        <v>1561</v>
      </c>
      <c r="J8" s="388">
        <v>2.5</v>
      </c>
      <c r="K8" s="404">
        <v>2018</v>
      </c>
    </row>
    <row r="9" spans="1:11" s="448" customFormat="1" ht="43.5" customHeight="1">
      <c r="A9" s="398">
        <v>2019</v>
      </c>
      <c r="B9" s="390">
        <v>253716</v>
      </c>
      <c r="C9" s="386">
        <v>75353</v>
      </c>
      <c r="D9" s="386">
        <v>71409</v>
      </c>
      <c r="E9" s="386">
        <v>49002</v>
      </c>
      <c r="F9" s="386">
        <v>38634</v>
      </c>
      <c r="G9" s="386">
        <v>14176</v>
      </c>
      <c r="H9" s="386">
        <v>3712</v>
      </c>
      <c r="I9" s="386">
        <v>1430</v>
      </c>
      <c r="J9" s="388">
        <v>2.5</v>
      </c>
      <c r="K9" s="404">
        <v>2019</v>
      </c>
    </row>
    <row r="10" spans="1:11" s="571" customFormat="1" ht="43.5" customHeight="1">
      <c r="A10" s="398">
        <v>2020</v>
      </c>
      <c r="B10" s="516">
        <v>263068</v>
      </c>
      <c r="C10" s="517">
        <v>81855</v>
      </c>
      <c r="D10" s="517">
        <v>74308</v>
      </c>
      <c r="E10" s="517">
        <v>49903</v>
      </c>
      <c r="F10" s="517">
        <v>38747</v>
      </c>
      <c r="G10" s="517">
        <v>13719</v>
      </c>
      <c r="H10" s="517">
        <v>3380</v>
      </c>
      <c r="I10" s="517">
        <v>1156</v>
      </c>
      <c r="J10" s="513">
        <v>2.4</v>
      </c>
      <c r="K10" s="404">
        <v>2020</v>
      </c>
    </row>
    <row r="11" spans="1:11" s="405" customFormat="1" ht="43.5" customHeight="1">
      <c r="A11" s="498">
        <v>2021</v>
      </c>
      <c r="B11" s="511">
        <v>271162</v>
      </c>
      <c r="C11" s="512">
        <v>88683</v>
      </c>
      <c r="D11" s="512">
        <v>77092</v>
      </c>
      <c r="E11" s="512">
        <v>50111</v>
      </c>
      <c r="F11" s="512">
        <v>38007</v>
      </c>
      <c r="G11" s="512">
        <v>13067</v>
      </c>
      <c r="H11" s="512">
        <v>3153</v>
      </c>
      <c r="I11" s="512">
        <v>1049</v>
      </c>
      <c r="J11" s="543">
        <v>2.3497208310899018</v>
      </c>
      <c r="K11" s="514">
        <v>2021</v>
      </c>
    </row>
    <row r="12" spans="1:11" s="405" customFormat="1" ht="43.5" customHeight="1">
      <c r="A12" s="515" t="s">
        <v>27</v>
      </c>
      <c r="B12" s="516">
        <v>197149</v>
      </c>
      <c r="C12" s="517">
        <v>63856</v>
      </c>
      <c r="D12" s="517">
        <v>54275</v>
      </c>
      <c r="E12" s="517">
        <v>37013</v>
      </c>
      <c r="F12" s="517">
        <v>29191</v>
      </c>
      <c r="G12" s="517">
        <v>9809</v>
      </c>
      <c r="H12" s="517">
        <v>2287</v>
      </c>
      <c r="I12" s="517">
        <v>718</v>
      </c>
      <c r="J12" s="513">
        <v>2.3749904894267786</v>
      </c>
      <c r="K12" s="404" t="s">
        <v>37</v>
      </c>
    </row>
    <row r="13" spans="1:11" s="405" customFormat="1" ht="43.5" customHeight="1">
      <c r="A13" s="518" t="s">
        <v>29</v>
      </c>
      <c r="B13" s="519">
        <v>74013</v>
      </c>
      <c r="C13" s="520">
        <v>24827</v>
      </c>
      <c r="D13" s="520">
        <v>22817</v>
      </c>
      <c r="E13" s="520">
        <v>13098</v>
      </c>
      <c r="F13" s="520">
        <v>8816</v>
      </c>
      <c r="G13" s="520">
        <v>3258</v>
      </c>
      <c r="H13" s="520">
        <v>866</v>
      </c>
      <c r="I13" s="520">
        <v>331</v>
      </c>
      <c r="J13" s="521">
        <v>2.2824098469187843</v>
      </c>
      <c r="K13" s="490" t="s">
        <v>38</v>
      </c>
    </row>
    <row r="14" spans="1:11" s="448" customFormat="1" ht="5.65" customHeight="1">
      <c r="A14" s="396"/>
      <c r="B14" s="394"/>
      <c r="C14" s="395"/>
      <c r="D14" s="395"/>
      <c r="E14" s="395"/>
      <c r="F14" s="395"/>
      <c r="G14" s="395"/>
      <c r="H14" s="395"/>
      <c r="I14" s="395"/>
      <c r="J14" s="397"/>
    </row>
    <row r="15" spans="1:11" s="448" customFormat="1" ht="14.1" customHeight="1">
      <c r="A15" s="988" t="s">
        <v>341</v>
      </c>
      <c r="B15" s="988"/>
      <c r="C15" s="988"/>
      <c r="D15" s="988"/>
      <c r="E15" s="988"/>
      <c r="F15" s="988"/>
      <c r="G15" s="1024" t="s">
        <v>228</v>
      </c>
      <c r="H15" s="858"/>
      <c r="I15" s="858"/>
      <c r="J15" s="858"/>
      <c r="K15" s="858"/>
    </row>
    <row r="16" spans="1:11" s="448" customFormat="1" ht="14.1" customHeight="1">
      <c r="A16" s="1025" t="s">
        <v>311</v>
      </c>
      <c r="B16" s="1025"/>
      <c r="C16" s="1025"/>
      <c r="D16" s="1025"/>
      <c r="E16" s="1025"/>
      <c r="F16" s="544"/>
      <c r="G16" s="505"/>
      <c r="H16" s="504"/>
      <c r="I16" s="504"/>
      <c r="J16" s="1024"/>
      <c r="K16" s="1024"/>
    </row>
    <row r="17" spans="1:11" ht="14.1" customHeight="1">
      <c r="A17" s="1025" t="s">
        <v>312</v>
      </c>
      <c r="B17" s="1025"/>
      <c r="G17" s="556"/>
      <c r="H17" s="556"/>
      <c r="I17" s="556"/>
      <c r="J17" s="556"/>
      <c r="K17" s="556"/>
    </row>
    <row r="18" spans="1:11" ht="14.1" customHeight="1">
      <c r="A18" s="1025" t="s">
        <v>229</v>
      </c>
      <c r="B18" s="1025"/>
      <c r="C18" s="1025"/>
      <c r="D18" s="1025"/>
      <c r="E18" s="1025"/>
      <c r="F18" s="403"/>
      <c r="G18" s="556"/>
      <c r="H18" s="556"/>
      <c r="I18" s="556"/>
      <c r="J18" s="556"/>
      <c r="K18" s="556"/>
    </row>
    <row r="19" spans="1:11" ht="14.1" customHeight="1">
      <c r="A19" s="1025" t="s">
        <v>230</v>
      </c>
      <c r="B19" s="1025"/>
      <c r="C19" s="1025"/>
      <c r="G19" s="556"/>
      <c r="H19" s="556"/>
      <c r="I19" s="556"/>
      <c r="J19" s="556"/>
      <c r="K19" s="556"/>
    </row>
    <row r="20" spans="1:11" ht="14.1" customHeight="1">
      <c r="A20" s="1025" t="s">
        <v>231</v>
      </c>
      <c r="B20" s="1025"/>
      <c r="C20" s="1025"/>
      <c r="G20" s="556"/>
      <c r="H20" s="556"/>
      <c r="I20" s="556"/>
      <c r="J20" s="556"/>
      <c r="K20" s="556"/>
    </row>
    <row r="21" spans="1:11" ht="14.1" customHeight="1">
      <c r="A21" s="1025" t="s">
        <v>232</v>
      </c>
      <c r="B21" s="1025"/>
      <c r="C21" s="1025"/>
      <c r="G21" s="556"/>
      <c r="H21" s="556"/>
      <c r="I21" s="556"/>
      <c r="J21" s="556"/>
      <c r="K21" s="556"/>
    </row>
    <row r="22" spans="1:11" ht="14.1" customHeight="1">
      <c r="A22" s="1025" t="s">
        <v>233</v>
      </c>
      <c r="B22" s="1025"/>
      <c r="G22" s="556"/>
      <c r="H22" s="556"/>
      <c r="I22" s="556"/>
      <c r="J22" s="556"/>
      <c r="K22" s="556"/>
    </row>
    <row r="23" spans="1:11" ht="14.1" customHeight="1">
      <c r="A23" s="1025" t="s">
        <v>234</v>
      </c>
      <c r="B23" s="1025"/>
      <c r="C23" s="1025"/>
      <c r="G23" s="556"/>
      <c r="H23" s="556"/>
      <c r="I23" s="556"/>
      <c r="J23" s="556"/>
      <c r="K23" s="556"/>
    </row>
  </sheetData>
  <mergeCells count="20">
    <mergeCell ref="A23:C23"/>
    <mergeCell ref="A18:E18"/>
    <mergeCell ref="A19:C19"/>
    <mergeCell ref="A20:C20"/>
    <mergeCell ref="A21:C21"/>
    <mergeCell ref="A22:B22"/>
    <mergeCell ref="J16:K16"/>
    <mergeCell ref="A16:E16"/>
    <mergeCell ref="A17:B17"/>
    <mergeCell ref="A1:F1"/>
    <mergeCell ref="G1:K1"/>
    <mergeCell ref="K4:K5"/>
    <mergeCell ref="G15:K15"/>
    <mergeCell ref="H3:K3"/>
    <mergeCell ref="A3:D3"/>
    <mergeCell ref="A4:A5"/>
    <mergeCell ref="B4:B5"/>
    <mergeCell ref="G4:I4"/>
    <mergeCell ref="C4:F4"/>
    <mergeCell ref="A15:F15"/>
  </mergeCells>
  <phoneticPr fontId="2" type="noConversion"/>
  <pageMargins left="0.51181102362204722" right="0.51181102362204722" top="0.98425196850393704" bottom="0.59055118110236227" header="0.47244094488188981" footer="0.39370078740157483"/>
  <pageSetup paperSize="13" scale="96" pageOrder="overThenDown" orientation="portrait" r:id="rId1"/>
  <headerFooter differentOddEven="1" scaleWithDoc="0" alignWithMargins="0">
    <oddHeader>&amp;L3. 인구</oddHeader>
    <oddFooter>&amp;C&amp;P</oddFooter>
    <evenHeader>&amp;RPOPULATION</evenHeader>
    <evenFooter>&amp;C&amp;P</evenFooter>
  </headerFooter>
  <colBreaks count="1" manualBreakCount="1">
    <brk id="6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19</vt:i4>
      </vt:variant>
      <vt:variant>
        <vt:lpstr>이름이 지정된 범위</vt:lpstr>
      </vt:variant>
      <vt:variant>
        <vt:i4>18</vt:i4>
      </vt:variant>
    </vt:vector>
  </HeadingPairs>
  <TitlesOfParts>
    <vt:vector size="37" baseType="lpstr">
      <vt:lpstr>목차</vt:lpstr>
      <vt:lpstr>1.인구추이</vt:lpstr>
      <vt:lpstr>2.읍면동별세대및등록인구</vt:lpstr>
      <vt:lpstr>3.연령(5세계급)및성별인구</vt:lpstr>
      <vt:lpstr>4.인구동태</vt:lpstr>
      <vt:lpstr>4-1.시별 인구동태</vt:lpstr>
      <vt:lpstr>5.인구이동</vt:lpstr>
      <vt:lpstr>5-1.시별인구이동(제주시)</vt:lpstr>
      <vt:lpstr>5-1.시별인구이동 (서귀포시)</vt:lpstr>
      <vt:lpstr>6.주민등록전입지별인구이동</vt:lpstr>
      <vt:lpstr>7.주민등록전출지별인구이동</vt:lpstr>
      <vt:lpstr>8.외국인 국적별 등록현황 </vt:lpstr>
      <vt:lpstr>9.외국인과의 혼인</vt:lpstr>
      <vt:lpstr>10.사망원인별사망</vt:lpstr>
      <vt:lpstr>11.혼인율</vt:lpstr>
      <vt:lpstr>12.이혼율</vt:lpstr>
      <vt:lpstr>13.여성가구주현황</vt:lpstr>
      <vt:lpstr>14.다문화 가구 및 가구원</vt:lpstr>
      <vt:lpstr>15.가구원수별 가구</vt:lpstr>
      <vt:lpstr>'1.인구추이'!Print_Area</vt:lpstr>
      <vt:lpstr>'10.사망원인별사망'!Print_Area</vt:lpstr>
      <vt:lpstr>'11.혼인율'!Print_Area</vt:lpstr>
      <vt:lpstr>'12.이혼율'!Print_Area</vt:lpstr>
      <vt:lpstr>'13.여성가구주현황'!Print_Area</vt:lpstr>
      <vt:lpstr>'14.다문화 가구 및 가구원'!Print_Area</vt:lpstr>
      <vt:lpstr>'15.가구원수별 가구'!Print_Area</vt:lpstr>
      <vt:lpstr>'3.연령(5세계급)및성별인구'!Print_Area</vt:lpstr>
      <vt:lpstr>'4.인구동태'!Print_Area</vt:lpstr>
      <vt:lpstr>'4-1.시별 인구동태'!Print_Area</vt:lpstr>
      <vt:lpstr>'5.인구이동'!Print_Area</vt:lpstr>
      <vt:lpstr>'5-1.시별인구이동 (서귀포시)'!Print_Area</vt:lpstr>
      <vt:lpstr>'5-1.시별인구이동(제주시)'!Print_Area</vt:lpstr>
      <vt:lpstr>'6.주민등록전입지별인구이동'!Print_Area</vt:lpstr>
      <vt:lpstr>'7.주민등록전출지별인구이동'!Print_Area</vt:lpstr>
      <vt:lpstr>'8.외국인 국적별 등록현황 '!Print_Area</vt:lpstr>
      <vt:lpstr>'9.외국인과의 혼인'!Print_Area</vt:lpstr>
      <vt:lpstr>목차!Print_Area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2020-12-31T03:11:41Z</cp:lastPrinted>
  <dcterms:created xsi:type="dcterms:W3CDTF">2019-08-15T07:04:23Z</dcterms:created>
  <dcterms:modified xsi:type="dcterms:W3CDTF">2023-07-31T01:10:03Z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Fasoo_Trace_ID" pid="2">
    <vt:lpwstr>eyJub2RlMSI6eyJkc2QiOiIwMTAwMDAwMDAwMDAyNTU4IiwibG9nVGltZSI6IjIwMjItMTItMjNUMDY6MTY6MjhaIiwicElEIjoxLCJ0cmFjZUlkIjoiQ0YzOTk2RUQ4RDEwNEY2QjgzNDkwQ0REMzgxRTc2MDkiLCJ1c2VyQ29kZSI6ImVtb245ODk0In0sIm5vZGUyIjp7ImRzZCI6IjAwMDAwMDAwMDAwMDAwMDAiLCJsb2dUaW1lIjoiMjAyMi0xMi0yM1QwNjoyMDo0N1oiLCJwSUQiOjIwNDgsInRyYWNlSWQiOiI0RjRFODI3RDEzQzQ0ODVGQjFEMTZBRDFENEQ5OTk5OSIsInVzZXJDb2RlIjoiZW1vbjk4OTQifSwibm9kZTMiOnsiZHNkIjoiMDEwMDAwMDAwMDAwMjU1OCIsImxvZ1RpbWUiOiIyMDIzLTAyLTE0VDA3OjAzOjA0WiIsInBJRCI6MSwidHJhY2VJZCI6IjFFQTZFRTRBNzkzQjQyOTNCNzIwMkQ3QTQyNjA0ODYyIiwidXNlckNvZGUiOiJlbW9uOTg5NCJ9LCJub2RlNCI6eyJkc2QiOiIwMTAwMDAwMDAwMDAyNTU4IiwibG9nVGltZSI6IjIwMjMtMDctMzFUMDE6MTA6MDJaIiwicElEIjoxLCJ0cmFjZUlkIjoiMEQ0NDBDMEVDRkFCNEQyOEJFQ0I0M0M2M0U1RjFDRjAiLCJ1c2VyQ29kZSI6ImVtb245ODk0In0sIm5vZGU1Ijp7ImRzZCI6IjAwMDAwMDAwMDAwMDAwMDAiLCJsb2dUaW1lIjoiMjAyMy0wNy0zMVQwMToxMDoxNloiLCJwSUQiOjIwNDgsInRyYWNlSWQiOiI4QkIyRTJENEFCQzI0RDBGQkRDNkIwNDI3M0NDQkMwQSIsInVzZXJDb2RlIjoiZW1vbjk4OTQifSwibm9kZUNvdW50Ijo1N30=</vt:lpwstr>
  </property>
</Properties>
</file>