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8800" windowHeight="10275" tabRatio="761"/>
  </bookViews>
  <sheets>
    <sheet name="목차" sheetId="98" r:id="rId1"/>
    <sheet name="1.인구추이" sheetId="63" r:id="rId2"/>
    <sheet name="2.읍면동별세대및인구" sheetId="67" r:id="rId3"/>
    <sheet name="3.연령(5세계급)및성별인구" sheetId="68" r:id="rId4"/>
    <sheet name="4.인구동태" sheetId="74" r:id="rId5"/>
    <sheet name="4-1.시별 인구동태" sheetId="75" r:id="rId6"/>
    <sheet name="5.인구이동" sheetId="76" r:id="rId7"/>
    <sheet name="5-1.시별인구이동(제주시)" sheetId="77" r:id="rId8"/>
    <sheet name="5-1.시별인구이동 (서귀포시)" sheetId="78" r:id="rId9"/>
    <sheet name="6.주민등록전입지별인구이동" sheetId="79" r:id="rId10"/>
    <sheet name="7.주민등록전출지별인구이동" sheetId="80" r:id="rId11"/>
    <sheet name="8.외국인 국적별 등록현황 " sheetId="89" r:id="rId12"/>
    <sheet name="9.외국인과의 혼인" sheetId="84" r:id="rId13"/>
    <sheet name="10.사망원인별사망" sheetId="94" r:id="rId14"/>
    <sheet name="11.혼인율" sheetId="86" r:id="rId15"/>
    <sheet name="12.이혼율" sheetId="87" r:id="rId16"/>
    <sheet name="13.여성가구주현황" sheetId="88" r:id="rId17"/>
    <sheet name="14.다문화 가구 및 가구원" sheetId="95" r:id="rId18"/>
    <sheet name="15.가구원수별 가구" sheetId="97" r:id="rId19"/>
  </sheets>
  <definedNames>
    <definedName name="_xlnm.Print_Area" localSheetId="1">'1.인구추이'!$A$1:$Q$32</definedName>
    <definedName name="_xlnm.Print_Area" localSheetId="13">'10.사망원인별사망'!$A$1:$AF$72</definedName>
    <definedName name="_xlnm.Print_Area" localSheetId="14">'11.혼인율'!$A$1:$O$29</definedName>
    <definedName name="_xlnm.Print_Area" localSheetId="15">'12.이혼율'!$A$1:$O$29</definedName>
    <definedName name="_xlnm.Print_Area" localSheetId="16">'13.여성가구주현황'!$A$1:$M$16</definedName>
    <definedName name="_xlnm.Print_Area" localSheetId="17">'14.다문화 가구 및 가구원'!$A$1:$H$16</definedName>
    <definedName name="_xlnm.Print_Area" localSheetId="18">'15.가구원수별 가구'!$A$1:$K$22</definedName>
    <definedName name="_xlnm.Print_Area" localSheetId="3">'3.연령(5세계급)및성별인구'!$A$1:$M$87</definedName>
    <definedName name="_xlnm.Print_Area" localSheetId="4">'4.인구동태'!$A$1:$J$28</definedName>
    <definedName name="_xlnm.Print_Area" localSheetId="5">'4-1.시별 인구동태'!$A$1:$J$18</definedName>
    <definedName name="_xlnm.Print_Area" localSheetId="6">'5.인구이동'!$A$1:$T$29</definedName>
    <definedName name="_xlnm.Print_Area" localSheetId="8">'5-1.시별인구이동 (서귀포시)'!$A$1:$Z$30</definedName>
    <definedName name="_xlnm.Print_Area" localSheetId="7">'5-1.시별인구이동(제주시)'!$A$1:$Z$30</definedName>
    <definedName name="_xlnm.Print_Area" localSheetId="9">'6.주민등록전입지별인구이동'!$A$1:$BE$29</definedName>
    <definedName name="_xlnm.Print_Area" localSheetId="10">'7.주민등록전출지별인구이동'!$A$1:$BE$29</definedName>
    <definedName name="_xlnm.Print_Area" localSheetId="11">'8.외국인 국적별 등록현황 '!$A$1:$T$32</definedName>
    <definedName name="_xlnm.Print_Area" localSheetId="12">'9.외국인과의 혼인'!$A$1:$F$18</definedName>
    <definedName name="_xlnm.Print_Area" localSheetId="0">목차!$A$1:$E$41</definedName>
  </definedNames>
  <calcPr calcId="162913"/>
</workbook>
</file>

<file path=xl/calcChain.xml><?xml version="1.0" encoding="utf-8"?>
<calcChain xmlns="http://schemas.openxmlformats.org/spreadsheetml/2006/main">
  <c r="G83" i="68" l="1"/>
  <c r="E83" i="68"/>
  <c r="C83" i="68"/>
  <c r="G82" i="68"/>
  <c r="E82" i="68"/>
  <c r="C82" i="68"/>
  <c r="G81" i="68"/>
  <c r="E81" i="68"/>
  <c r="C81" i="68"/>
  <c r="G80" i="68"/>
  <c r="E80" i="68"/>
  <c r="C80" i="68"/>
  <c r="G79" i="68"/>
  <c r="E79" i="68"/>
  <c r="C79" i="68"/>
  <c r="G78" i="68"/>
  <c r="E78" i="68"/>
  <c r="C78" i="68"/>
  <c r="G77" i="68"/>
  <c r="E77" i="68"/>
  <c r="C77" i="68"/>
  <c r="G76" i="68"/>
  <c r="E76" i="68"/>
  <c r="C76" i="68"/>
  <c r="G75" i="68"/>
  <c r="E75" i="68"/>
  <c r="C75" i="68"/>
  <c r="G74" i="68"/>
  <c r="E74" i="68"/>
  <c r="C74" i="68"/>
  <c r="G73" i="68"/>
  <c r="E73" i="68"/>
  <c r="C73" i="68"/>
  <c r="G72" i="68"/>
  <c r="E72" i="68"/>
  <c r="C72" i="68"/>
  <c r="G71" i="68"/>
  <c r="E71" i="68"/>
  <c r="C71" i="68"/>
  <c r="G70" i="68"/>
  <c r="E70" i="68"/>
  <c r="C70" i="68"/>
  <c r="G69" i="68"/>
  <c r="E69" i="68"/>
  <c r="C69" i="68"/>
  <c r="G68" i="68"/>
  <c r="E68" i="68"/>
  <c r="C68" i="68"/>
  <c r="G67" i="68"/>
  <c r="E67" i="68"/>
  <c r="C67" i="68"/>
  <c r="G66" i="68"/>
  <c r="E66" i="68"/>
  <c r="C66" i="68"/>
  <c r="G54" i="68"/>
  <c r="E54" i="68"/>
  <c r="C54" i="68"/>
  <c r="I53" i="68"/>
  <c r="G53" i="68"/>
  <c r="E53" i="68"/>
  <c r="C53" i="68"/>
  <c r="I52" i="68"/>
  <c r="G52" i="68"/>
  <c r="E52" i="68"/>
  <c r="C52" i="68"/>
  <c r="I51" i="68"/>
  <c r="G51" i="68"/>
  <c r="E51" i="68"/>
  <c r="C51" i="68"/>
  <c r="I50" i="68"/>
  <c r="G50" i="68"/>
  <c r="E50" i="68"/>
  <c r="C50" i="68"/>
  <c r="I49" i="68"/>
  <c r="G49" i="68"/>
  <c r="E49" i="68"/>
  <c r="C49" i="68"/>
  <c r="I48" i="68"/>
  <c r="G48" i="68"/>
  <c r="E48" i="68"/>
  <c r="C48" i="68"/>
  <c r="I47" i="68"/>
  <c r="G47" i="68"/>
  <c r="E47" i="68"/>
  <c r="C47" i="68"/>
  <c r="I46" i="68"/>
  <c r="G46" i="68"/>
  <c r="E46" i="68"/>
  <c r="C46" i="68"/>
  <c r="I45" i="68"/>
  <c r="G45" i="68"/>
  <c r="E45" i="68"/>
  <c r="C45" i="68"/>
  <c r="I44" i="68"/>
  <c r="G44" i="68"/>
  <c r="E44" i="68"/>
  <c r="C44" i="68"/>
  <c r="I43" i="68"/>
  <c r="G43" i="68"/>
  <c r="E43" i="68"/>
  <c r="C43" i="68"/>
  <c r="I42" i="68"/>
  <c r="G42" i="68"/>
  <c r="E42" i="68"/>
  <c r="C42" i="68"/>
  <c r="I41" i="68"/>
  <c r="G41" i="68"/>
  <c r="E41" i="68"/>
  <c r="C41" i="68"/>
  <c r="I40" i="68"/>
  <c r="G40" i="68"/>
  <c r="E40" i="68"/>
  <c r="C40" i="68"/>
  <c r="I39" i="68"/>
  <c r="G39" i="68"/>
  <c r="E39" i="68"/>
  <c r="C39" i="68"/>
  <c r="I38" i="68"/>
  <c r="G38" i="68"/>
  <c r="E38" i="68"/>
  <c r="C38" i="68"/>
  <c r="I37" i="68"/>
  <c r="G37" i="68"/>
  <c r="E37" i="68"/>
  <c r="C37" i="68"/>
</calcChain>
</file>

<file path=xl/comments1.xml><?xml version="1.0" encoding="utf-8"?>
<comments xmlns="http://schemas.openxmlformats.org/spreadsheetml/2006/main">
  <authors>
    <author>USER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'</t>
        </r>
        <r>
          <rPr>
            <sz val="9"/>
            <color indexed="81"/>
            <rFont val="돋움"/>
            <family val="3"/>
            <charset val="129"/>
          </rPr>
          <t>여자</t>
        </r>
        <r>
          <rPr>
            <sz val="9"/>
            <color indexed="81"/>
            <rFont val="Tahoma"/>
            <family val="2"/>
          </rPr>
          <t>'</t>
        </r>
        <r>
          <rPr>
            <sz val="9"/>
            <color indexed="81"/>
            <rFont val="돋움"/>
            <family val="3"/>
            <charset val="129"/>
          </rPr>
          <t>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좁아서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미리보기하면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줄바꾸기됨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여자항목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전체적으로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늘리기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D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중간에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삭제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아래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빈줄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삭제</t>
        </r>
      </text>
    </comment>
  </commentList>
</comments>
</file>

<file path=xl/sharedStrings.xml><?xml version="1.0" encoding="utf-8"?>
<sst xmlns="http://schemas.openxmlformats.org/spreadsheetml/2006/main" count="1523" uniqueCount="551">
  <si>
    <t>Households and Population by Eup, Myeon and Dong</t>
  </si>
  <si>
    <t>Vital Statistics</t>
  </si>
  <si>
    <t>Vital Statistics by Si</t>
  </si>
  <si>
    <t>Internal Migration</t>
  </si>
  <si>
    <t>Internal Migration by Si</t>
  </si>
  <si>
    <t>Migrants, by Place of Destination (Jeju → Other provinces)</t>
  </si>
  <si>
    <t>Marriage Rate</t>
  </si>
  <si>
    <t>Divorce Rate</t>
  </si>
  <si>
    <t>Female Households Heads</t>
  </si>
  <si>
    <t>1. 인 구 추 이</t>
  </si>
  <si>
    <t>(단위 : 세대, 명, 세)</t>
  </si>
  <si>
    <t>(Unit : household, person)</t>
  </si>
  <si>
    <t>연   별
시   별</t>
  </si>
  <si>
    <r>
      <rPr>
        <b/>
        <sz val="9"/>
        <rFont val="함초롬돋움"/>
        <family val="3"/>
        <charset val="129"/>
      </rPr>
      <t>세 대</t>
    </r>
    <r>
      <rPr>
        <b/>
        <vertAlign val="superscript"/>
        <sz val="9"/>
        <rFont val="함초롬돋움"/>
        <family val="3"/>
        <charset val="129"/>
      </rPr>
      <t>1)</t>
    </r>
  </si>
  <si>
    <t>인   구
증가율</t>
  </si>
  <si>
    <r>
      <rPr>
        <b/>
        <sz val="9"/>
        <rFont val="함초롬돋움"/>
        <family val="3"/>
        <charset val="129"/>
      </rPr>
      <t>세대당
인구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</si>
  <si>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65세이상
고 령 자</t>
    </r>
    <r>
      <rPr>
        <b/>
        <vertAlign val="superscript"/>
        <sz val="9"/>
        <rFont val="함초롬돋움"/>
        <family val="3"/>
        <charset val="129"/>
      </rPr>
      <t>2)</t>
    </r>
  </si>
  <si>
    <t>인구밀도</t>
  </si>
  <si>
    <t>Year
Si</t>
  </si>
  <si>
    <t>합 계   Total</t>
  </si>
  <si>
    <t>한국인  Korean</t>
  </si>
  <si>
    <t>Foreigner</t>
  </si>
  <si>
    <t>(%)</t>
  </si>
  <si>
    <t>면 적
(㎢)
Area</t>
  </si>
  <si>
    <t>Number</t>
  </si>
  <si>
    <t>남</t>
  </si>
  <si>
    <t>여</t>
  </si>
  <si>
    <t>Population</t>
  </si>
  <si>
    <t xml:space="preserve">Person </t>
  </si>
  <si>
    <t>of
households</t>
  </si>
  <si>
    <t>increase</t>
  </si>
  <si>
    <t>per</t>
  </si>
  <si>
    <t>65 years</t>
  </si>
  <si>
    <t>density</t>
  </si>
  <si>
    <t>Male</t>
  </si>
  <si>
    <t>Female</t>
  </si>
  <si>
    <t>rate</t>
  </si>
  <si>
    <t>household</t>
  </si>
  <si>
    <t>old &amp; over</t>
  </si>
  <si>
    <t>제주시</t>
  </si>
  <si>
    <t>Jeju-si</t>
  </si>
  <si>
    <t>서귀포시</t>
  </si>
  <si>
    <t>Seogwipo-si</t>
  </si>
  <si>
    <t>Source : Governance Policy Planning Division</t>
  </si>
  <si>
    <t>Note : 1) Foreign households and population excluded</t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</si>
  <si>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65세이상 고령자 외국인 포함</t>
    </r>
  </si>
  <si>
    <t>2) 65years old and over foreign resident included</t>
  </si>
  <si>
    <t>(단위 : 명)</t>
  </si>
  <si>
    <t>남
Male</t>
  </si>
  <si>
    <t>여
Female</t>
  </si>
  <si>
    <t xml:space="preserve"> Jeju-si</t>
  </si>
  <si>
    <t xml:space="preserve"> Seogwipo-si</t>
  </si>
  <si>
    <t>(단위 : 세대, 명)</t>
  </si>
  <si>
    <t>시     별
읍면동별</t>
  </si>
  <si>
    <r>
      <rPr>
        <b/>
        <sz val="9"/>
        <rFont val="함초롬돋움"/>
        <family val="3"/>
        <charset val="129"/>
      </rPr>
      <t xml:space="preserve">세  대 </t>
    </r>
    <r>
      <rPr>
        <b/>
        <vertAlign val="superscript"/>
        <sz val="9"/>
        <rFont val="함초롬돋움"/>
        <family val="3"/>
        <charset val="129"/>
      </rPr>
      <t>1)</t>
    </r>
  </si>
  <si>
    <t>등  록  인  구</t>
  </si>
  <si>
    <t>Si
Eup,Myeon,Dong</t>
  </si>
  <si>
    <t>합  계  Total</t>
  </si>
  <si>
    <t>외국인  Foreigner</t>
  </si>
  <si>
    <t>고령자</t>
  </si>
  <si>
    <t>Person 65</t>
  </si>
  <si>
    <t>of</t>
  </si>
  <si>
    <t>years old</t>
  </si>
  <si>
    <t>households</t>
  </si>
  <si>
    <t>and over</t>
  </si>
  <si>
    <t>제  주  시</t>
  </si>
  <si>
    <t>한  림  읍</t>
  </si>
  <si>
    <t>애  월  읍</t>
  </si>
  <si>
    <t>구  좌  읍</t>
  </si>
  <si>
    <t>조  천  읍</t>
  </si>
  <si>
    <t>한  경  면</t>
  </si>
  <si>
    <t>추  자  면</t>
  </si>
  <si>
    <t>우  도  면</t>
  </si>
  <si>
    <t>일 도 1 동</t>
  </si>
  <si>
    <t>일 도 2 동</t>
  </si>
  <si>
    <t>이 도 1 동</t>
  </si>
  <si>
    <t>이 도 2 동</t>
  </si>
  <si>
    <t>삼 도 1 동</t>
  </si>
  <si>
    <t>삼 도 2 동</t>
  </si>
  <si>
    <t>용 담 1 동</t>
  </si>
  <si>
    <t>용 담 2 동</t>
  </si>
  <si>
    <t>건  입  동</t>
  </si>
  <si>
    <t>화  북  동</t>
  </si>
  <si>
    <t>삼  양  동</t>
  </si>
  <si>
    <t>봉  개  동</t>
  </si>
  <si>
    <t>아  라  동</t>
  </si>
  <si>
    <t>오  라  동</t>
  </si>
  <si>
    <t>노  형  동</t>
  </si>
  <si>
    <t>외  도  동</t>
  </si>
  <si>
    <t>이  호  동</t>
  </si>
  <si>
    <t>도  두  동</t>
  </si>
  <si>
    <t>Note : 1) Foreign households and foreign resident excluded</t>
  </si>
  <si>
    <t>2)  foreign resident excluded from 2016</t>
  </si>
  <si>
    <t>인    구</t>
  </si>
  <si>
    <t xml:space="preserve"> of</t>
  </si>
  <si>
    <t>대  정  읍</t>
  </si>
  <si>
    <t>남  원  읍</t>
  </si>
  <si>
    <t>성  산  읍</t>
  </si>
  <si>
    <t>안  덕  면</t>
  </si>
  <si>
    <t>표  선  면</t>
  </si>
  <si>
    <t>송  산  동</t>
  </si>
  <si>
    <t>정  방  동</t>
  </si>
  <si>
    <t>중  앙  동</t>
  </si>
  <si>
    <t>천  지  동</t>
  </si>
  <si>
    <t>효  돈   동</t>
  </si>
  <si>
    <t>영  천  동</t>
  </si>
  <si>
    <t>동  홍  동</t>
  </si>
  <si>
    <t>서  홍  동</t>
  </si>
  <si>
    <t>대  륜  동</t>
  </si>
  <si>
    <t>대  천  동</t>
  </si>
  <si>
    <t>중  문  동</t>
  </si>
  <si>
    <t>예  래  동</t>
  </si>
  <si>
    <r>
      <rPr>
        <b/>
        <sz val="18"/>
        <rFont val="함초롬돋움"/>
        <family val="3"/>
        <charset val="129"/>
      </rPr>
      <t>3. 연령별(5세 계급) 및 성별 인구</t>
    </r>
  </si>
  <si>
    <t>(단위 : 명, %)</t>
  </si>
  <si>
    <t xml:space="preserve"> </t>
  </si>
  <si>
    <t>(Unit : person, %)</t>
  </si>
  <si>
    <t>연령계급별
Grade of Age</t>
  </si>
  <si>
    <t>인 구</t>
  </si>
  <si>
    <t>구 성 비</t>
  </si>
  <si>
    <t>Composition</t>
  </si>
  <si>
    <t xml:space="preserve">계 </t>
  </si>
  <si>
    <t>0  ~  4  세</t>
  </si>
  <si>
    <t>5  ~  9  세</t>
  </si>
  <si>
    <t>10 ~ 14 세</t>
  </si>
  <si>
    <t>15 ~ 19 세</t>
  </si>
  <si>
    <t>20 ~ 24 세</t>
  </si>
  <si>
    <t>25 ~ 29 세</t>
  </si>
  <si>
    <t>30 ~ 34 세</t>
  </si>
  <si>
    <t>35 ~ 39 세</t>
  </si>
  <si>
    <t>40 ~ 44 세</t>
  </si>
  <si>
    <t>45 ~ 49 세</t>
  </si>
  <si>
    <t>50 ~ 54 세</t>
  </si>
  <si>
    <t>55 ~ 59 세</t>
  </si>
  <si>
    <t>60 ~ 64 세</t>
  </si>
  <si>
    <t>65 ~ 69 세</t>
  </si>
  <si>
    <t>70 ~ 74 세</t>
  </si>
  <si>
    <t>75 ~ 79 세</t>
  </si>
  <si>
    <t>80 ~ 84 세</t>
  </si>
  <si>
    <t>85 세 이상</t>
  </si>
  <si>
    <t xml:space="preserve">                  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</si>
  <si>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외국인 제외</t>
    </r>
  </si>
  <si>
    <t>Note : foreigners excluded</t>
  </si>
  <si>
    <t>3. 연령별(5세 계급) 및 성별 인구(계속)</t>
  </si>
  <si>
    <t>남     자</t>
  </si>
  <si>
    <t>여     자</t>
  </si>
  <si>
    <t>(Unit : person)</t>
  </si>
  <si>
    <t>(단위 : 명, 건)</t>
  </si>
  <si>
    <t>(Unit : person, cases)</t>
  </si>
  <si>
    <t>연    별
월    별</t>
  </si>
  <si>
    <t>출      생   Live Births</t>
  </si>
  <si>
    <t>사     망</t>
  </si>
  <si>
    <t>Deaths</t>
  </si>
  <si>
    <t>혼     인</t>
  </si>
  <si>
    <t>이     혼</t>
  </si>
  <si>
    <t>Year
Month</t>
  </si>
  <si>
    <t xml:space="preserve">
Marriages</t>
  </si>
  <si>
    <t xml:space="preserve">
Divorces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</si>
  <si>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</si>
  <si>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</si>
  <si>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</si>
  <si>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</si>
  <si>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</si>
  <si>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</si>
  <si>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</si>
  <si>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</si>
  <si>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</si>
  <si>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</si>
  <si>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</si>
  <si>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</si>
  <si>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</si>
  <si>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</si>
  <si>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</si>
  <si>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</si>
  <si>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</si>
  <si>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</si>
  <si>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</si>
  <si>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</si>
  <si>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</si>
  <si>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</si>
  <si>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</si>
  <si>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</si>
  <si>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Statistics Korea 「Population Trend Survey」</t>
  </si>
  <si>
    <t>출    생   Live Births</t>
  </si>
  <si>
    <t>사    망</t>
  </si>
  <si>
    <t xml:space="preserve"> Deaths</t>
  </si>
  <si>
    <t>혼    인</t>
  </si>
  <si>
    <t>이    혼</t>
  </si>
  <si>
    <t>총 이 동 
Total migrants</t>
  </si>
  <si>
    <t>시도내 이동
Intra-Metropolitan 
City and Province 
migrants</t>
  </si>
  <si>
    <t>시도간 이동
Inter-Metropolitan City 
and Province migrants</t>
  </si>
  <si>
    <t>순  이  동
Net migrants</t>
  </si>
  <si>
    <t>전 입  In-migrants</t>
  </si>
  <si>
    <t>전 출 Out-migrants</t>
  </si>
  <si>
    <t>남자
Male</t>
  </si>
  <si>
    <t>여자
Female</t>
  </si>
  <si>
    <t>Source : Statistics Korea  「Internal Migration Statistics」</t>
  </si>
  <si>
    <t xml:space="preserve">     </t>
  </si>
  <si>
    <t>총 이 동
Total migrants</t>
  </si>
  <si>
    <t>시, 군, 구내
Intra-Si,
Gun and Gu</t>
  </si>
  <si>
    <t>시, 군, 구간
Inter-Si, 
Gun and Gu</t>
  </si>
  <si>
    <t>전 입 In-migrants</t>
  </si>
  <si>
    <t>전 입</t>
  </si>
  <si>
    <t>전 출</t>
  </si>
  <si>
    <t>(제주시)</t>
  </si>
  <si>
    <t>자료 : 통계청 「국내인구이동통계」  (064-710-4083)</t>
  </si>
  <si>
    <t>Source : Statistics Korea 「Internal Migration Statistics」</t>
  </si>
  <si>
    <t xml:space="preserve"> Note : 1) The figures of migrants are based on resident registration;</t>
  </si>
  <si>
    <t>(서귀포시)</t>
  </si>
  <si>
    <t>Migrants, by Place of Origin(Other provinces→Jeju)</t>
  </si>
  <si>
    <t>Migrants, by Place of Origin(Other provinces→Jeju)(Cont'd)</t>
  </si>
  <si>
    <t>연   별
월   별</t>
  </si>
  <si>
    <t>계  Total</t>
  </si>
  <si>
    <t>서울  Seoul</t>
  </si>
  <si>
    <t>부산</t>
  </si>
  <si>
    <t>Busan</t>
  </si>
  <si>
    <t>대구  Daegu</t>
  </si>
  <si>
    <t>인천  Incheon</t>
  </si>
  <si>
    <t>광주  Gwangju</t>
  </si>
  <si>
    <t>대전  Daejeon</t>
  </si>
  <si>
    <t>울산  Ulsan</t>
  </si>
  <si>
    <t>세종  Sejong</t>
  </si>
  <si>
    <t>경기  Gyeong-gi</t>
  </si>
  <si>
    <t>강원  Gang-won</t>
  </si>
  <si>
    <t>충북  Chung-buk</t>
  </si>
  <si>
    <t>충남  Chung-nam</t>
  </si>
  <si>
    <t>전북  Jeon-buk</t>
  </si>
  <si>
    <t>전남  Jeon-nam</t>
  </si>
  <si>
    <t>경북  Gyeong-buk</t>
  </si>
  <si>
    <t>경남  Gyeong-nam</t>
  </si>
  <si>
    <t>-</t>
  </si>
  <si>
    <t>Migrants, by Place of Destination (Jeju → Other provinces)(Cont'd)</t>
  </si>
  <si>
    <t>대구 Daegu</t>
  </si>
  <si>
    <t xml:space="preserve"> 전남  Jeon-nam</t>
  </si>
  <si>
    <t>총     계   Total</t>
  </si>
  <si>
    <t>중     국   China</t>
  </si>
  <si>
    <t>베 트 남   Vietnam</t>
  </si>
  <si>
    <t>인도네시아   Indonesia</t>
  </si>
  <si>
    <t>필  리  핀   Philippines</t>
  </si>
  <si>
    <t>미   국   United States</t>
  </si>
  <si>
    <t>일   본   Japan</t>
  </si>
  <si>
    <t>영   국   United Kingdom</t>
  </si>
  <si>
    <t>캐 나 다   Canada</t>
  </si>
  <si>
    <t>러 시 아   Russia</t>
  </si>
  <si>
    <t>기   타   Others</t>
  </si>
  <si>
    <t>(단위 : 건)</t>
  </si>
  <si>
    <t xml:space="preserve"> Source : Statistics Korea 「Vital Statistics」</t>
  </si>
  <si>
    <t xml:space="preserve">      (Unit : case)</t>
  </si>
  <si>
    <t>연   별
시   별</t>
  </si>
  <si>
    <t>Year
Si</t>
  </si>
  <si>
    <t>연     별
시     별</t>
  </si>
  <si>
    <t>연   별
연령별</t>
  </si>
  <si>
    <t>계
Total</t>
  </si>
  <si>
    <t>특정 감염성 및 기생충성질환
Certain infectious and parasitic diseases</t>
  </si>
  <si>
    <t>신생물
Neoplasms</t>
  </si>
  <si>
    <t xml:space="preserve">내분비, 영양 및 대사질환
Endocrine, nutritional and metabolic diseases </t>
  </si>
  <si>
    <t>정신 및 행동장애
Mental and behavioural disorders</t>
  </si>
  <si>
    <t xml:space="preserve">신경계통의 질환
Diseases of the nervous system </t>
  </si>
  <si>
    <t>눈 및 눈 부속기의 질환
Diseases of the eye and adnexa</t>
  </si>
  <si>
    <t xml:space="preserve">귀 및 유돌의 질환
 Diseases of the ear 
and
mastoid process </t>
  </si>
  <si>
    <t>0세</t>
  </si>
  <si>
    <t>1 - 4세</t>
  </si>
  <si>
    <t>5 - 9세</t>
  </si>
  <si>
    <t>10 - 14세</t>
  </si>
  <si>
    <t>15 - 19세</t>
  </si>
  <si>
    <t>20 - 24세</t>
  </si>
  <si>
    <t>25 - 29세</t>
  </si>
  <si>
    <t>30 - 34세</t>
  </si>
  <si>
    <t>35 - 39세</t>
  </si>
  <si>
    <t>40 - 44세</t>
  </si>
  <si>
    <t>45 - 49세</t>
  </si>
  <si>
    <t>50 - 54세</t>
  </si>
  <si>
    <t>55 - 59세</t>
  </si>
  <si>
    <t>60 - 64세</t>
  </si>
  <si>
    <t>65 - 69세</t>
  </si>
  <si>
    <t>70 - 74세</t>
  </si>
  <si>
    <t>75 - 79세</t>
  </si>
  <si>
    <t>80 - 84세</t>
  </si>
  <si>
    <t>85 - 89세</t>
  </si>
  <si>
    <t>90세이상</t>
  </si>
  <si>
    <t>연령미상</t>
  </si>
  <si>
    <t xml:space="preserve"> Source : Statistics Korea  「Cause of Death Statistics」</t>
  </si>
  <si>
    <r>
      <rPr>
        <sz val="8"/>
        <color theme="0"/>
        <rFont val="맑은 고딕"/>
        <family val="3"/>
        <charset val="129"/>
      </rPr>
      <t>주</t>
    </r>
    <r>
      <rPr>
        <sz val="8"/>
        <rFont val="맑은 고딕"/>
        <family val="3"/>
        <charset val="129"/>
      </rPr>
      <t>주 : 1) 한국표준질병사인분류(KCD) 기준</t>
    </r>
  </si>
  <si>
    <t xml:space="preserve"> Note : 1) According to the Korea Standard Classification of Diseases (KCD)</t>
  </si>
  <si>
    <t xml:space="preserve">호흡계통의 질환
Diseases of the respiratory system </t>
  </si>
  <si>
    <t>소화계통의 질환
Diseases of the digestive system</t>
  </si>
  <si>
    <t xml:space="preserve">피부 및 피하조직의 질환
Diseases of the skin and
subcutaneous tissue </t>
  </si>
  <si>
    <t>근골격 계통 및 결합조직의 질환
Diseases of the musculoskeletal system and connective tissue</t>
  </si>
  <si>
    <t xml:space="preserve">비뇨생식계통의 질환
Diseases of the genitourinary system </t>
  </si>
  <si>
    <t xml:space="preserve">임신, 출산 및 산후기
Pregnancy, childbirth and the puerperium </t>
  </si>
  <si>
    <t xml:space="preserve">출생전후기에 기원한 특정병태
Certain conditions originating in the perinatal period </t>
  </si>
  <si>
    <t>선천기형, 변형 및 염색체 이상
Congenital malformations, defoformations and chromosomal abnormalities</t>
  </si>
  <si>
    <t>달리 분류되지 않은 증상, 징후
Symptoms, singns and abnormal clinical and and laboratory finding, NEC</t>
  </si>
  <si>
    <t>질병이환 및 사망의 외인
External causes of mobidity 
and
mortality</t>
  </si>
  <si>
    <t>(단위 : 천명당 건)</t>
  </si>
  <si>
    <t>(Unit : case per 1,000 population)</t>
  </si>
  <si>
    <t xml:space="preserve">연     별
연 령 별 </t>
  </si>
  <si>
    <t>일반혼인율
General Marriage Rate</t>
  </si>
  <si>
    <t>75세이상
75 years old
 or more</t>
  </si>
  <si>
    <t>남 편</t>
  </si>
  <si>
    <t>아 내</t>
  </si>
  <si>
    <t>일반이혼율
General Divorce Rate</t>
  </si>
  <si>
    <t>75세이상
75 years old
or more</t>
  </si>
  <si>
    <t>(단위 : 가구, %)</t>
  </si>
  <si>
    <t>(Unit : household, %)</t>
  </si>
  <si>
    <t>여성가구주 가구 비율
Female household rate</t>
  </si>
  <si>
    <t xml:space="preserve"> Note : 1) Counted typical households(not related by blood and one-person-home included)</t>
  </si>
  <si>
    <t xml:space="preserve">             (6인이상 비혈연가구, 기숙사, 사회시설 등) 및 외국인 가구는 제외</t>
  </si>
  <si>
    <t>Multiple household (not related by blood if more than 6people,</t>
  </si>
  <si>
    <t>Year
Si</t>
    <phoneticPr fontId="2" type="noConversion"/>
  </si>
  <si>
    <t>일반 가구
General
Households</t>
    <phoneticPr fontId="2" type="noConversion"/>
  </si>
  <si>
    <t>다문화 가구
Multicultural
Households</t>
    <phoneticPr fontId="2" type="noConversion"/>
  </si>
  <si>
    <t>(Unit : household, person)</t>
    <phoneticPr fontId="2" type="noConversion"/>
  </si>
  <si>
    <t xml:space="preserve"> Source : Statistics Korea 「Population and Housing Census Report」</t>
    <phoneticPr fontId="2" type="noConversion"/>
  </si>
  <si>
    <t xml:space="preserve">             단, 집단가구(6인이상 비혈연가구, 기숙사, 사회시설 등) 및 외국인가구 제외</t>
    <phoneticPr fontId="2" type="noConversion"/>
  </si>
  <si>
    <t xml:space="preserve">            * 일반가구(일반가구내 외국인도 포함)</t>
    <phoneticPr fontId="2" type="noConversion"/>
  </si>
  <si>
    <t xml:space="preserve">              - 가족으로 이루어진 가구</t>
    <phoneticPr fontId="2" type="noConversion"/>
  </si>
  <si>
    <t xml:space="preserve">              - 가족과 5인 이하의 남남이 함께 사는 가구</t>
    <phoneticPr fontId="2" type="noConversion"/>
  </si>
  <si>
    <t xml:space="preserve">              - 1인가구</t>
    <phoneticPr fontId="2" type="noConversion"/>
  </si>
  <si>
    <t xml:space="preserve">              - 가족이 아닌 남남끼리 함께 사는 5인 이하의 가구</t>
    <phoneticPr fontId="2" type="noConversion"/>
  </si>
  <si>
    <t>Households by Household Members</t>
    <phoneticPr fontId="2" type="noConversion"/>
  </si>
  <si>
    <t>연   별
월   별</t>
    <phoneticPr fontId="2" type="noConversion"/>
  </si>
  <si>
    <t>(Unit : person)</t>
    <phoneticPr fontId="2" type="noConversion"/>
  </si>
  <si>
    <t>Year
Month</t>
    <phoneticPr fontId="2" type="noConversion"/>
  </si>
  <si>
    <t>(단위 : 명)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</si>
  <si>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주민등록 전입신고에 의한 자료이며 시도내 이동은 전입인구 기준, 국외이동은 제외  </t>
    </r>
    <phoneticPr fontId="2" type="noConversion"/>
  </si>
  <si>
    <t>(단위 : 명)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</si>
  <si>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주민등록 전입신고에 의한 자료이며, 시군구내 이동은 전입인구 기준</t>
    </r>
    <phoneticPr fontId="2" type="noConversion"/>
  </si>
  <si>
    <t xml:space="preserve">Year
Month </t>
    <phoneticPr fontId="2" type="noConversion"/>
  </si>
  <si>
    <t>한국계중국인  Korean-Chinese</t>
    <phoneticPr fontId="2" type="noConversion"/>
  </si>
  <si>
    <t>남편-전체혼인건수
Bridegroom-Marriage</t>
    <phoneticPr fontId="2" type="noConversion"/>
  </si>
  <si>
    <t xml:space="preserve">한국인 남편+외국인 아내
Korean bridegroom + Foreigner bride </t>
    <phoneticPr fontId="2" type="noConversion"/>
  </si>
  <si>
    <t>아내-전체혼인건수
Bride-Marriage</t>
    <phoneticPr fontId="2" type="noConversion"/>
  </si>
  <si>
    <t xml:space="preserve"> 한국인 아내+외국인 남편
Korean bride + Foreigner bridegroom</t>
    <phoneticPr fontId="2" type="noConversion"/>
  </si>
  <si>
    <t>Note : 1)  Bridegroom-Marriages is the number of total marriages of Bridegroom</t>
    <phoneticPr fontId="2" type="noConversion"/>
  </si>
  <si>
    <t>regardless of Bride’s nationality. Vice versa for Bride-Marriages</t>
    <phoneticPr fontId="2" type="noConversion"/>
  </si>
  <si>
    <t>혈액 및 조혈기관 질환과 
면역메커니즘을 침범하는 특정장애
Diseases of the blood and
blood-forming organs and
certain disorders involving the immune mechanism</t>
    <phoneticPr fontId="2" type="noConversion"/>
  </si>
  <si>
    <t>No.of Female household by age-group</t>
    <phoneticPr fontId="2" type="noConversion"/>
  </si>
  <si>
    <t>연령별 여성가구주 가구수</t>
    <phoneticPr fontId="2" type="noConversion"/>
  </si>
  <si>
    <t>4. 인 구 동 태</t>
    <phoneticPr fontId="2" type="noConversion"/>
  </si>
  <si>
    <t>4-1. 시별 인구동태</t>
    <phoneticPr fontId="2" type="noConversion"/>
  </si>
  <si>
    <r>
      <t>5. 인구 이동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</si>
  <si>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r>
      <t>5-1. 시별 인구이동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</si>
  <si>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r>
      <t>5-1. 시별 인구이동(계속)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</si>
  <si>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6. 주민등록 전입지별 인구이동(타시도→제주)</t>
    <phoneticPr fontId="2" type="noConversion"/>
  </si>
  <si>
    <t>6. 주민등록 전입지별 인구이동(타시도→제주)(계속)</t>
    <phoneticPr fontId="2" type="noConversion"/>
  </si>
  <si>
    <t>7. 주민등록 전출지별 인구이동(제주→타시도)</t>
    <phoneticPr fontId="2" type="noConversion"/>
  </si>
  <si>
    <t>7. 주민등록 전출지별 인구이동(제주→타시도)(계속)</t>
    <phoneticPr fontId="2" type="noConversion"/>
  </si>
  <si>
    <t>8. 외국인 국적별 등록현황</t>
    <phoneticPr fontId="2" type="noConversion"/>
  </si>
  <si>
    <t>9. 외국인과의 혼인</t>
    <phoneticPr fontId="2" type="noConversion"/>
  </si>
  <si>
    <t>Total Domestic and International Marriages by Si</t>
    <phoneticPr fontId="2" type="noConversion"/>
  </si>
  <si>
    <t>10. 사망원인별 사망</t>
    <phoneticPr fontId="2" type="noConversion"/>
  </si>
  <si>
    <t>10. 사망원인별 사망(계속)</t>
    <phoneticPr fontId="2" type="noConversion"/>
  </si>
  <si>
    <t>11. 혼 인 율</t>
    <phoneticPr fontId="2" type="noConversion"/>
  </si>
  <si>
    <t>12. 이 혼 율</t>
    <phoneticPr fontId="2" type="noConversion"/>
  </si>
  <si>
    <r>
      <t>일반가구수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
No. of general households</t>
    </r>
    <phoneticPr fontId="2" type="noConversion"/>
  </si>
  <si>
    <t>80세 이상
80 years old
and more</t>
    <phoneticPr fontId="2" type="noConversion"/>
  </si>
  <si>
    <t>계
Total</t>
    <phoneticPr fontId="2" type="noConversion"/>
  </si>
  <si>
    <t>19세 이하
Under 19</t>
    <phoneticPr fontId="2" type="noConversion"/>
  </si>
  <si>
    <t>13. 여성가구주 현황</t>
    <phoneticPr fontId="2" type="noConversion"/>
  </si>
  <si>
    <t>14. 다문화 가구 및 가구원</t>
    <phoneticPr fontId="2" type="noConversion"/>
  </si>
  <si>
    <t>(단위: 가구, 명)</t>
    <phoneticPr fontId="2" type="noConversion"/>
  </si>
  <si>
    <t>(Unit : household, person)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</si>
  <si>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출생에 의한 대한민국 국민인 자이며, 한국인 배우자 또는 한국인 자녀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</si>
  <si>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국적법상 귀화에 의한 국적취득자로 현재 대한민국 국민인 자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</si>
  <si>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내국인(귀화자 포함)과 결혼한 외국인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</si>
  <si>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4) 그 외 가구 내 외국인</t>
    </r>
    <phoneticPr fontId="2" type="noConversion"/>
  </si>
  <si>
    <t>(단위: 가구)</t>
    <phoneticPr fontId="2" type="noConversion"/>
  </si>
  <si>
    <t>※ 해당 통계표 명을 클릭하면 해당 시트로 이동함</t>
  </si>
  <si>
    <t>Households by Household Members</t>
  </si>
  <si>
    <t>15. 가구원수별 가구</t>
    <phoneticPr fontId="2" type="noConversion"/>
  </si>
  <si>
    <t>14. 다문화 가구 및 가구원</t>
    <phoneticPr fontId="2" type="noConversion"/>
  </si>
  <si>
    <t>13. 여성가구주 현황</t>
    <phoneticPr fontId="2" type="noConversion"/>
  </si>
  <si>
    <t>12. 이혼율</t>
    <phoneticPr fontId="2" type="noConversion"/>
  </si>
  <si>
    <t>11. 혼인율</t>
    <phoneticPr fontId="2" type="noConversion"/>
  </si>
  <si>
    <t>10. 사망원인별 사망</t>
    <phoneticPr fontId="2" type="noConversion"/>
  </si>
  <si>
    <t>9. 외국인과의 혼인</t>
    <phoneticPr fontId="2" type="noConversion"/>
  </si>
  <si>
    <t>8. 외국인 국적별 등록현황</t>
    <phoneticPr fontId="2" type="noConversion"/>
  </si>
  <si>
    <t>7. 주민등록전출지별 인구이동(제주→타시도)</t>
    <phoneticPr fontId="2" type="noConversion"/>
  </si>
  <si>
    <t>Migrants, by Place of Origin (Other provinces→Jeju)</t>
  </si>
  <si>
    <t>6. 주민등록전입지별 인구이동(타시도→제주)</t>
    <phoneticPr fontId="2" type="noConversion"/>
  </si>
  <si>
    <t>5-1. 시별 인구이동</t>
    <phoneticPr fontId="2" type="noConversion"/>
  </si>
  <si>
    <t>5. 인구이동</t>
    <phoneticPr fontId="2" type="noConversion"/>
  </si>
  <si>
    <t>4-1. 시별 인구동태</t>
    <phoneticPr fontId="2" type="noConversion"/>
  </si>
  <si>
    <t>4. 인구동태</t>
    <phoneticPr fontId="2" type="noConversion"/>
  </si>
  <si>
    <t>3. 연령(5세계급) 및 성별 인구</t>
  </si>
  <si>
    <t>2. 읍동별 세대 및 인구</t>
  </si>
  <si>
    <t>1. 인구추이</t>
    <phoneticPr fontId="2" type="noConversion"/>
  </si>
  <si>
    <t>POPULATION</t>
  </si>
  <si>
    <t>Ⅲ.  인  구</t>
  </si>
  <si>
    <t>순환계통 질환
Diseases of the circulatory system</t>
    <phoneticPr fontId="2" type="noConversion"/>
  </si>
  <si>
    <t>여자
Female</t>
    <phoneticPr fontId="2" type="noConversion"/>
  </si>
  <si>
    <t>시, 군, 구내
Intra-Si,
Gun and Gu</t>
    <phoneticPr fontId="2" type="noConversion"/>
  </si>
  <si>
    <t>총 이 동
Total migrants</t>
    <phoneticPr fontId="2" type="noConversion"/>
  </si>
  <si>
    <t>순  이  동
Net migrants</t>
    <phoneticPr fontId="2" type="noConversion"/>
  </si>
  <si>
    <t>연     별
시     별</t>
    <phoneticPr fontId="2" type="noConversion"/>
  </si>
  <si>
    <t>Year
Si</t>
    <phoneticPr fontId="2" type="noConversion"/>
  </si>
  <si>
    <t>2019년 기준 제60회 제주통계연보</t>
    <phoneticPr fontId="2" type="noConversion"/>
  </si>
  <si>
    <t>세대당</t>
    <phoneticPr fontId="2" type="noConversion"/>
  </si>
  <si>
    <t>인구</t>
    <phoneticPr fontId="2" type="noConversion"/>
  </si>
  <si>
    <t>Person per</t>
  </si>
  <si>
    <t>평균</t>
    <phoneticPr fontId="2" type="noConversion"/>
  </si>
  <si>
    <t>연령</t>
    <phoneticPr fontId="2" type="noConversion"/>
  </si>
  <si>
    <t>Average</t>
    <phoneticPr fontId="2" type="noConversion"/>
  </si>
  <si>
    <t>age</t>
    <phoneticPr fontId="2" type="noConversion"/>
  </si>
  <si>
    <t>면적</t>
    <phoneticPr fontId="2" type="noConversion"/>
  </si>
  <si>
    <t>Area</t>
    <phoneticPr fontId="2" type="noConversion"/>
  </si>
  <si>
    <r>
      <t>(km</t>
    </r>
    <r>
      <rPr>
        <b/>
        <vertAlign val="superscript"/>
        <sz val="9"/>
        <rFont val="함초롬돋움"/>
        <family val="3"/>
        <charset val="129"/>
      </rPr>
      <t>2</t>
    </r>
    <r>
      <rPr>
        <b/>
        <sz val="9"/>
        <rFont val="함초롬돋움"/>
        <family val="3"/>
        <charset val="129"/>
      </rPr>
      <t>)</t>
    </r>
    <phoneticPr fontId="2" type="noConversion"/>
  </si>
  <si>
    <t>Households and Population by Eup, Myeon and Dong</t>
    <phoneticPr fontId="2" type="noConversion"/>
  </si>
  <si>
    <t>Households and Population by Eup, Myeon and Dong(Cont'd)</t>
    <phoneticPr fontId="2" type="noConversion"/>
  </si>
  <si>
    <t>총 계</t>
    <phoneticPr fontId="2" type="noConversion"/>
  </si>
  <si>
    <t xml:space="preserve">
Total</t>
    <phoneticPr fontId="2" type="noConversion"/>
  </si>
  <si>
    <r>
      <t>내국인(출생)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</si>
  <si>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 xml:space="preserve">
Korean(natural)</t>
    <phoneticPr fontId="2" type="noConversion"/>
  </si>
  <si>
    <r>
      <t>내국인(귀화)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</si>
  <si>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외국인(결혼이민자)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</si>
  <si>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외국인(기타)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</si>
  <si>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t xml:space="preserve">
foreigner(etc)</t>
    <phoneticPr fontId="2" type="noConversion"/>
  </si>
  <si>
    <t>가구원수별 가구</t>
    <phoneticPr fontId="2" type="noConversion"/>
  </si>
  <si>
    <t>Number of household by size</t>
    <phoneticPr fontId="2" type="noConversion"/>
  </si>
  <si>
    <t>1인
1 household Member</t>
    <phoneticPr fontId="2" type="noConversion"/>
  </si>
  <si>
    <t>2인
2 household Members</t>
    <phoneticPr fontId="2" type="noConversion"/>
  </si>
  <si>
    <t>3인
 3 household Members</t>
    <phoneticPr fontId="2" type="noConversion"/>
  </si>
  <si>
    <t>4인
4  household Members</t>
    <phoneticPr fontId="2" type="noConversion"/>
  </si>
  <si>
    <t>5인
 5 household Members</t>
    <phoneticPr fontId="2" type="noConversion"/>
  </si>
  <si>
    <t>6인
6  household Members</t>
    <phoneticPr fontId="2" type="noConversion"/>
  </si>
  <si>
    <t>7인이상
7 and More household Memvers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</si>
  <si>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세대, 세대당 인구는 외국인을 제외한 수치</t>
    </r>
    <phoneticPr fontId="2" type="noConversion"/>
  </si>
  <si>
    <r>
      <t xml:space="preserve">65세이상 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</si>
  <si>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 xml:space="preserve">세    대 </t>
    </r>
    <r>
      <rPr>
        <b/>
        <vertAlign val="superscript"/>
        <sz val="9"/>
        <rFont val="함초롬돋움"/>
        <family val="3"/>
        <charset val="129"/>
      </rPr>
      <t>1)</t>
    </r>
  </si>
  <si>
    <t>Population Trends</t>
    <phoneticPr fontId="2" type="noConversion"/>
  </si>
  <si>
    <t>Population by Age (5-year Age group) and Gender</t>
    <phoneticPr fontId="2" type="noConversion"/>
  </si>
  <si>
    <t>Population by Age(5-year Age group) and Gender</t>
    <phoneticPr fontId="2" type="noConversion"/>
  </si>
  <si>
    <t>Registered Foreigners by Nationality</t>
    <phoneticPr fontId="2" type="noConversion"/>
  </si>
  <si>
    <t>Registered Foreigners by Nationality</t>
    <phoneticPr fontId="2" type="noConversion"/>
  </si>
  <si>
    <t>Total Domestic and International Marriages by Si</t>
    <phoneticPr fontId="2" type="noConversion"/>
  </si>
  <si>
    <t>Number of deaths by Cause of Death</t>
    <phoneticPr fontId="2" type="noConversion"/>
  </si>
  <si>
    <t>Number of death by Cause of Death</t>
    <phoneticPr fontId="2" type="noConversion"/>
  </si>
  <si>
    <t>Number of death by Cause of Death(Cont'd)</t>
    <phoneticPr fontId="2" type="noConversion"/>
  </si>
  <si>
    <t>Multicultural Households and Household Members</t>
    <phoneticPr fontId="2" type="noConversion"/>
  </si>
  <si>
    <t>Multicultural Households and Household Members</t>
    <phoneticPr fontId="2" type="noConversion"/>
  </si>
  <si>
    <t>Population by Age (5-year Age group) and Gender(Cont'd)</t>
    <phoneticPr fontId="2" type="noConversion"/>
  </si>
  <si>
    <t>Population Trends</t>
    <phoneticPr fontId="2" type="noConversion"/>
  </si>
  <si>
    <t>Population</t>
    <phoneticPr fontId="2" type="noConversion"/>
  </si>
  <si>
    <t>인구밀도</t>
    <phoneticPr fontId="2" type="noConversion"/>
  </si>
  <si>
    <t xml:space="preserve"> </t>
    <phoneticPr fontId="2" type="noConversion"/>
  </si>
  <si>
    <t>연동</t>
    <phoneticPr fontId="2" type="noConversion"/>
  </si>
  <si>
    <t>Population</t>
    <phoneticPr fontId="2" type="noConversion"/>
  </si>
  <si>
    <t>2. 읍면동별 세대 및 인구(계속)</t>
    <phoneticPr fontId="2" type="noConversion"/>
  </si>
  <si>
    <t>2. 읍면동별 세대 및 인구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</si>
  <si>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2016년부터 외국인 제외(읍면동별 외국인 현황 공표되지 않고 있음)</t>
    </r>
    <phoneticPr fontId="2" type="noConversion"/>
  </si>
  <si>
    <t xml:space="preserve"> Hallim-eup</t>
    <phoneticPr fontId="2" type="noConversion"/>
  </si>
  <si>
    <t xml:space="preserve"> Aewol-eup</t>
    <phoneticPr fontId="2" type="noConversion"/>
  </si>
  <si>
    <t xml:space="preserve"> Gujwa-eup</t>
    <phoneticPr fontId="2" type="noConversion"/>
  </si>
  <si>
    <t xml:space="preserve"> Jocheon-eup</t>
    <phoneticPr fontId="2" type="noConversion"/>
  </si>
  <si>
    <t xml:space="preserve"> Hangyeong-myeon</t>
    <phoneticPr fontId="2" type="noConversion"/>
  </si>
  <si>
    <t xml:space="preserve"> Chuja-myeon</t>
    <phoneticPr fontId="2" type="noConversion"/>
  </si>
  <si>
    <t xml:space="preserve"> Udo-myeon</t>
    <phoneticPr fontId="2" type="noConversion"/>
  </si>
  <si>
    <t xml:space="preserve"> Ildo 1-dong</t>
    <phoneticPr fontId="2" type="noConversion"/>
  </si>
  <si>
    <t xml:space="preserve"> Ildo 2-dong</t>
    <phoneticPr fontId="2" type="noConversion"/>
  </si>
  <si>
    <t xml:space="preserve"> Ido 1-dong</t>
    <phoneticPr fontId="2" type="noConversion"/>
  </si>
  <si>
    <t xml:space="preserve"> Ido 2-dong</t>
    <phoneticPr fontId="2" type="noConversion"/>
  </si>
  <si>
    <t xml:space="preserve"> Samdo 1-dong</t>
    <phoneticPr fontId="2" type="noConversion"/>
  </si>
  <si>
    <t xml:space="preserve"> Samdo 2-dong</t>
    <phoneticPr fontId="2" type="noConversion"/>
  </si>
  <si>
    <t xml:space="preserve"> Yongdam 1-dong</t>
    <phoneticPr fontId="2" type="noConversion"/>
  </si>
  <si>
    <t xml:space="preserve"> Yongdam 2-dong</t>
    <phoneticPr fontId="2" type="noConversion"/>
  </si>
  <si>
    <t xml:space="preserve"> Geonip-dong</t>
    <phoneticPr fontId="2" type="noConversion"/>
  </si>
  <si>
    <t xml:space="preserve"> Hwabuk-dong</t>
    <phoneticPr fontId="2" type="noConversion"/>
  </si>
  <si>
    <t xml:space="preserve"> Samyang-dong</t>
    <phoneticPr fontId="2" type="noConversion"/>
  </si>
  <si>
    <t xml:space="preserve"> Bonggae-dong</t>
    <phoneticPr fontId="2" type="noConversion"/>
  </si>
  <si>
    <t xml:space="preserve"> Ara-dong</t>
    <phoneticPr fontId="2" type="noConversion"/>
  </si>
  <si>
    <t xml:space="preserve"> Ora-dong</t>
    <phoneticPr fontId="2" type="noConversion"/>
  </si>
  <si>
    <t xml:space="preserve"> Yeon-dong</t>
    <phoneticPr fontId="2" type="noConversion"/>
  </si>
  <si>
    <t xml:space="preserve"> Nohyeong-dong</t>
    <phoneticPr fontId="2" type="noConversion"/>
  </si>
  <si>
    <t xml:space="preserve"> Oedo-dong</t>
    <phoneticPr fontId="2" type="noConversion"/>
  </si>
  <si>
    <t xml:space="preserve"> Iho-dong</t>
    <phoneticPr fontId="2" type="noConversion"/>
  </si>
  <si>
    <t xml:space="preserve"> Dodu-dong</t>
    <phoneticPr fontId="2" type="noConversion"/>
  </si>
  <si>
    <t>Jeju-si</t>
    <phoneticPr fontId="2" type="noConversion"/>
  </si>
  <si>
    <t>Seogwipo-si</t>
    <phoneticPr fontId="2" type="noConversion"/>
  </si>
  <si>
    <t xml:space="preserve"> Daejeong-eup</t>
    <phoneticPr fontId="2" type="noConversion"/>
  </si>
  <si>
    <t xml:space="preserve"> Namwon-eup</t>
    <phoneticPr fontId="2" type="noConversion"/>
  </si>
  <si>
    <t xml:space="preserve"> Seongsan-eup</t>
    <phoneticPr fontId="2" type="noConversion"/>
  </si>
  <si>
    <t xml:space="preserve"> Andeok-myeon</t>
    <phoneticPr fontId="2" type="noConversion"/>
  </si>
  <si>
    <t xml:space="preserve"> Pyoseon-myeon</t>
    <phoneticPr fontId="2" type="noConversion"/>
  </si>
  <si>
    <t xml:space="preserve"> Songsan-dong</t>
    <phoneticPr fontId="2" type="noConversion"/>
  </si>
  <si>
    <t xml:space="preserve"> Jeongbang-dong</t>
    <phoneticPr fontId="2" type="noConversion"/>
  </si>
  <si>
    <t xml:space="preserve"> Jungang-dong</t>
    <phoneticPr fontId="2" type="noConversion"/>
  </si>
  <si>
    <t xml:space="preserve"> Cheonji-dong</t>
    <phoneticPr fontId="2" type="noConversion"/>
  </si>
  <si>
    <t xml:space="preserve"> Hyodon-dong</t>
    <phoneticPr fontId="2" type="noConversion"/>
  </si>
  <si>
    <t xml:space="preserve"> Yeongcheon-dong</t>
    <phoneticPr fontId="2" type="noConversion"/>
  </si>
  <si>
    <t xml:space="preserve"> Donghong-dong</t>
    <phoneticPr fontId="2" type="noConversion"/>
  </si>
  <si>
    <t xml:space="preserve"> Seohong-dong</t>
    <phoneticPr fontId="2" type="noConversion"/>
  </si>
  <si>
    <t xml:space="preserve"> Daeryun-dong</t>
    <phoneticPr fontId="2" type="noConversion"/>
  </si>
  <si>
    <t xml:space="preserve"> Daecheon-dong</t>
    <phoneticPr fontId="2" type="noConversion"/>
  </si>
  <si>
    <t xml:space="preserve"> Jungmun-dong</t>
    <phoneticPr fontId="2" type="noConversion"/>
  </si>
  <si>
    <t xml:space="preserve"> Yerae-dong</t>
    <phoneticPr fontId="2" type="noConversion"/>
  </si>
  <si>
    <t>(단위 : 세대, 명)</t>
    <phoneticPr fontId="2" type="noConversion"/>
  </si>
  <si>
    <r>
      <rPr>
        <sz val="8"/>
        <color theme="1"/>
        <rFont val="함초롬돋움"/>
        <family val="3"/>
        <charset val="129"/>
      </rPr>
      <t>(Unit : person, cases</t>
    </r>
    <r>
      <rPr>
        <sz val="8"/>
        <rFont val="함초롬돋움"/>
        <family val="3"/>
        <charset val="129"/>
      </rPr>
      <t>)</t>
    </r>
    <phoneticPr fontId="2" type="noConversion"/>
  </si>
  <si>
    <t>(단위 : 명, 건)</t>
    <phoneticPr fontId="2" type="noConversion"/>
  </si>
  <si>
    <t>(단위 : 명, %)</t>
    <phoneticPr fontId="2" type="noConversion"/>
  </si>
  <si>
    <t>Seogwipo-si</t>
    <phoneticPr fontId="2" type="noConversion"/>
  </si>
  <si>
    <t>Internal Migration by Si(Cont'd)</t>
    <phoneticPr fontId="2" type="noConversion"/>
  </si>
  <si>
    <r>
      <rPr>
        <sz val="8"/>
        <color theme="0"/>
        <rFont val="맑은 고딕"/>
        <family val="3"/>
        <charset val="129"/>
      </rPr>
      <t>주</t>
    </r>
    <r>
      <rPr>
        <sz val="8"/>
        <rFont val="맑은 고딕"/>
        <family val="3"/>
        <charset val="129"/>
      </rPr>
      <t>주 : 1) 한국표준질병사인분류(KCD) 기준</t>
    </r>
    <phoneticPr fontId="2" type="noConversion"/>
  </si>
  <si>
    <t xml:space="preserve"> Source : Statistics Korea 「Population and Housing Census」</t>
    <phoneticPr fontId="2" type="noConversion"/>
  </si>
  <si>
    <t xml:space="preserve">
Korean(naturalized)</t>
    <phoneticPr fontId="2" type="noConversion"/>
  </si>
  <si>
    <t>foreigner
(marriage-based immigrants)</t>
    <phoneticPr fontId="2" type="noConversion"/>
  </si>
  <si>
    <r>
      <t>15. 가구원수별 가구</t>
    </r>
    <r>
      <rPr>
        <b/>
        <vertAlign val="superscript"/>
        <sz val="16"/>
        <rFont val="함초롬돋움"/>
        <family val="3"/>
        <charset val="129"/>
      </rPr>
      <t>1)</t>
    </r>
    <r>
      <rPr>
        <b/>
        <sz val="18"/>
        <rFont val="함초롬돋움"/>
        <family val="3"/>
        <charset val="129"/>
      </rPr>
      <t>(일반가구</t>
    </r>
    <r>
      <rPr>
        <b/>
        <vertAlign val="superscript"/>
        <sz val="16"/>
        <rFont val="함초롬돋움"/>
        <family val="3"/>
        <charset val="129"/>
      </rPr>
      <t>2)</t>
    </r>
    <r>
      <rPr>
        <b/>
        <sz val="18"/>
        <rFont val="함초롬돋움"/>
        <family val="3"/>
        <charset val="129"/>
      </rPr>
      <t>)</t>
    </r>
    <phoneticPr fontId="2" type="noConversion"/>
  </si>
  <si>
    <t>평균가구원수</t>
    <phoneticPr fontId="2" type="noConversion"/>
  </si>
  <si>
    <t>Average number
of 
household members</t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</si>
  <si>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2016년부터 외국인 제외(읍면동별 외국인 현황 공표되지 않고 있음)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</si>
  <si>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외국인 세대 제외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</si>
  <si>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출생 및 사망은 발생일 기준이고 혼인 및 이혼은 신고일 기준임</t>
    </r>
    <phoneticPr fontId="2" type="noConversion"/>
  </si>
  <si>
    <t>외국인 Foreigner</t>
    <phoneticPr fontId="2" type="noConversion"/>
  </si>
  <si>
    <t xml:space="preserve"> Registered population</t>
    <phoneticPr fontId="2" type="noConversion"/>
  </si>
  <si>
    <t xml:space="preserve">등 록 인 구  </t>
    <phoneticPr fontId="2" type="noConversion"/>
  </si>
  <si>
    <t>자료 : 정책기획관 「주민등록인구통계」 (064-710-4083)</t>
    <phoneticPr fontId="2" type="noConversion"/>
  </si>
  <si>
    <t>자료 : 통계청 「인구동향조사」 (064-710-4083)</t>
    <phoneticPr fontId="2" type="noConversion"/>
  </si>
  <si>
    <t>자료 : 통계청「국내인구이동통계」 (064-710-4083)</t>
    <phoneticPr fontId="2" type="noConversion"/>
  </si>
  <si>
    <t>자료 : 통계청 「국내인구이동통계」 (064-710-4083)</t>
    <phoneticPr fontId="2" type="noConversion"/>
  </si>
  <si>
    <t>자료 : 출입국 외국인 정책본부「등록외국인 지역별 현황」, 정책기획관 (064-710-4083)</t>
    <phoneticPr fontId="2" type="noConversion"/>
  </si>
  <si>
    <t xml:space="preserve">자료 : 통계청「인구동향조사」 (064-710-4083)                 
</t>
    <phoneticPr fontId="2" type="noConversion"/>
  </si>
  <si>
    <t xml:space="preserve">자료 : 통계청「인구동향조사」 (064-710-4083)                     
</t>
    <phoneticPr fontId="2" type="noConversion"/>
  </si>
  <si>
    <t xml:space="preserve">자료 : 통계청「인구동향조사」 (064-710-4083) </t>
    <phoneticPr fontId="2" type="noConversion"/>
  </si>
  <si>
    <t>자료 : 통계청「인구주택총조사」 (064-710-4083)</t>
    <phoneticPr fontId="2" type="noConversion"/>
  </si>
  <si>
    <t>자료 : 통계청「인구주택총조사」 (064-710-4083)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</si>
  <si>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남편혼인건수는 처의 국적과 상관없는 남자의 전체 혼인건수, 처 혼인건수도 마찬가지임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</si>
  <si>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일반가구를 대상으로 집계(비혈연가구, 1인가구 포함), 단, 집단가구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</si>
  <si>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기공표된 2015~2018년도 자료의 수치가 변동되어 변동된 수치로 소급 수정하였음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</si>
  <si>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일반가구</t>
    </r>
    <r>
      <rPr>
        <vertAlign val="superscript"/>
        <sz val="8"/>
        <rFont val="함초롬돋움"/>
        <family val="3"/>
        <charset val="129"/>
      </rPr>
      <t>*</t>
    </r>
    <r>
      <rPr>
        <sz val="8"/>
        <rFont val="함초롬돋움"/>
        <family val="3"/>
        <charset val="129"/>
      </rPr>
      <t>를 대상으로 집계</t>
    </r>
    <phoneticPr fontId="2" type="noConversion"/>
  </si>
  <si>
    <t>자료 : 정책기획관 「주민등록인구통계」 (064-710-4083)</t>
    <phoneticPr fontId="2" type="noConversion"/>
  </si>
  <si>
    <t>자료 : 통계청 「국내인구이동통계」 (064-710-4083)</t>
    <phoneticPr fontId="2" type="noConversion"/>
  </si>
  <si>
    <t>자료 : 통계청 「사망원인통계」 (064-710-4083)</t>
    <phoneticPr fontId="2" type="noConversion"/>
  </si>
  <si>
    <t>자료 : 통계청 「사망원인통계」 (064-710-4083)</t>
    <phoneticPr fontId="2" type="noConversion"/>
  </si>
  <si>
    <t>15 ~ 19세
15 ~ 19
Years old</t>
    <phoneticPr fontId="2" type="noConversion"/>
  </si>
  <si>
    <t>20 ~ 24세
20 ~ 24
Years old</t>
    <phoneticPr fontId="2" type="noConversion"/>
  </si>
  <si>
    <t>25 ~ 29세
25 ~ 29
Years old</t>
    <phoneticPr fontId="2" type="noConversion"/>
  </si>
  <si>
    <t>30 ~ 34세
30 ~ 34
Years old</t>
    <phoneticPr fontId="2" type="noConversion"/>
  </si>
  <si>
    <t>35 ~ 39세
35 ~ 39
Years old</t>
    <phoneticPr fontId="2" type="noConversion"/>
  </si>
  <si>
    <t>40 ~ 44세
40 ~ 44
Years old</t>
    <phoneticPr fontId="2" type="noConversion"/>
  </si>
  <si>
    <t>45 ~ 49세
45 ~ 49
Years old</t>
    <phoneticPr fontId="2" type="noConversion"/>
  </si>
  <si>
    <t>50 ~ 54세
50 ~ 54
Years old</t>
    <phoneticPr fontId="2" type="noConversion"/>
  </si>
  <si>
    <t>55 ~ 59세
55 ~ 59
Years old</t>
    <phoneticPr fontId="2" type="noConversion"/>
  </si>
  <si>
    <t>60 ~ 64세
60 ~ 64
Years old</t>
    <phoneticPr fontId="2" type="noConversion"/>
  </si>
  <si>
    <t>65 ~ 69세
65 ~ 69
Years old</t>
    <phoneticPr fontId="2" type="noConversion"/>
  </si>
  <si>
    <t>70 ~ 74세
70 ~ 74
Years old</t>
    <phoneticPr fontId="2" type="noConversion"/>
  </si>
  <si>
    <t>25 ~ 29세
25 ~ 29
Years old</t>
    <phoneticPr fontId="2" type="noConversion"/>
  </si>
  <si>
    <t>20 ~ 29세
20 ~ 29
years old</t>
    <phoneticPr fontId="2" type="noConversion"/>
  </si>
  <si>
    <t>30 ~ 39세
30 ~ 39
years old</t>
    <phoneticPr fontId="2" type="noConversion"/>
  </si>
  <si>
    <t>40 ~ 49세
40 ~ 49
years old</t>
    <phoneticPr fontId="2" type="noConversion"/>
  </si>
  <si>
    <t>50 ~ 59세
50 ~ 59
years old</t>
    <phoneticPr fontId="2" type="noConversion"/>
  </si>
  <si>
    <t>60 ~ 69세
60 ~ 69
years old</t>
    <phoneticPr fontId="2" type="noConversion"/>
  </si>
  <si>
    <t>70 ~ 79세
70 ~ 79
years old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</si>
</sst>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.0_ "/>
    <numFmt numFmtId="177" formatCode="#,##0_ "/>
    <numFmt numFmtId="178" formatCode="0.0_ "/>
    <numFmt numFmtId="179" formatCode="#,##0_);[Red]\(#,##0\)"/>
    <numFmt numFmtId="180" formatCode="_ * #,##0_ ;_ * \-#,##0_ ;_ * &quot;-&quot;_ ;_ @_ 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0_ 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_-[$€-2]* #,##0.00_-;\-[$€-2]* #,##0.00_-;_-[$€-2]* &quot;-&quot;??_-"/>
    <numFmt numFmtId="193" formatCode="0_);[Red]\(0\)"/>
    <numFmt numFmtId="194" formatCode="0.00_ "/>
    <numFmt numFmtId="195" formatCode="0.0;[Red]0.0"/>
    <numFmt numFmtId="196" formatCode="0.00;[Red]0.00"/>
    <numFmt numFmtId="197" formatCode="#,##0;&quot;△&quot;#,##0;\-;"/>
    <numFmt numFmtId="198" formatCode="0.0"/>
    <numFmt numFmtId="199" formatCode="0.0\ \ \ \ "/>
    <numFmt numFmtId="200" formatCode="#,##0\ \ \ "/>
    <numFmt numFmtId="201" formatCode="#,##0.0########"/>
    <numFmt numFmtId="202" formatCode="#\ ##0;;\-;"/>
    <numFmt numFmtId="203" formatCode="#\ ##0.0;;\-;"/>
    <numFmt numFmtId="204" formatCode="_ &quot;$&quot;* #,##0.00_ ;_ &quot;$&quot;* \-#,##0.00_ ;_ &quot;$&quot;* &quot;-&quot;??_ ;_ @_ "/>
    <numFmt numFmtId="205" formatCode="#,##0;&quot;-&quot;#,##0"/>
    <numFmt numFmtId="206" formatCode="#,##0.00;[Red]&quot;-&quot;#,##0.00"/>
    <numFmt numFmtId="207" formatCode="#,##0.00;[Red]#,##0.00"/>
    <numFmt numFmtId="208" formatCode="#,##0.00_ "/>
    <numFmt numFmtId="209" formatCode="###,###.00"/>
    <numFmt numFmtId="210" formatCode="#\ ##0.000;;\-;"/>
    <numFmt numFmtId="211" formatCode="0.0_);\(0.0\)"/>
    <numFmt numFmtId="212" formatCode="#\ ###;;\-;"/>
    <numFmt numFmtId="213" formatCode="#,##0.00;;\-"/>
    <numFmt numFmtId="214" formatCode="#,##0.0;;\-"/>
  </numFmts>
  <fonts count="98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8"/>
      <name val="Arial"/>
      <family val="2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2"/>
      <name val="Arial"/>
      <family val="2"/>
    </font>
    <font>
      <sz val="9"/>
      <name val="굴림"/>
      <family val="3"/>
      <charset val="129"/>
    </font>
    <font>
      <sz val="1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3.2"/>
      <color rgb="FF0000FF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sz val="9"/>
      <name val="맑은 고딕 Semilight"/>
      <family val="3"/>
      <charset val="129"/>
    </font>
    <font>
      <b/>
      <sz val="18"/>
      <name val="맑은 고딕 Semilight"/>
      <family val="3"/>
      <charset val="129"/>
    </font>
    <font>
      <sz val="8"/>
      <name val="맑은 고딕"/>
      <family val="3"/>
      <charset val="129"/>
    </font>
    <font>
      <sz val="10"/>
      <color theme="1"/>
      <name val="맑은 고딕 Semilight"/>
      <family val="3"/>
      <charset val="129"/>
    </font>
    <font>
      <sz val="9"/>
      <name val="맑은 고딕"/>
      <family val="3"/>
      <charset val="129"/>
    </font>
    <font>
      <sz val="9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18"/>
      <name val="함초롬돋움"/>
      <family val="3"/>
      <charset val="129"/>
    </font>
    <font>
      <b/>
      <sz val="16"/>
      <name val="함초롬돋움"/>
      <family val="3"/>
      <charset val="129"/>
    </font>
    <font>
      <sz val="8"/>
      <color theme="1"/>
      <name val="함초롬돋움"/>
      <family val="3"/>
      <charset val="129"/>
    </font>
    <font>
      <sz val="8"/>
      <name val="함초롬돋움"/>
      <family val="3"/>
      <charset val="129"/>
    </font>
    <font>
      <sz val="10"/>
      <name val="함초롬돋움"/>
      <family val="3"/>
      <charset val="129"/>
    </font>
    <font>
      <b/>
      <sz val="9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8"/>
      <name val="함초롬돋움"/>
      <family val="3"/>
      <charset val="129"/>
    </font>
    <font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0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12"/>
      <name val="함초롬돋움"/>
      <family val="3"/>
      <charset val="129"/>
    </font>
    <font>
      <sz val="11"/>
      <name val="함초롬돋움"/>
      <family val="3"/>
      <charset val="129"/>
    </font>
    <font>
      <sz val="8"/>
      <name val="굴림"/>
      <family val="3"/>
      <charset val="129"/>
    </font>
    <font>
      <sz val="8"/>
      <color theme="0"/>
      <name val="맑은 고딕"/>
      <family val="3"/>
      <charset val="129"/>
    </font>
    <font>
      <b/>
      <vertAlign val="superscript"/>
      <sz val="16"/>
      <name val="함초롬돋움"/>
      <family val="3"/>
      <charset val="129"/>
    </font>
    <font>
      <sz val="11"/>
      <name val="돋움"/>
      <family val="3"/>
      <charset val="129"/>
    </font>
    <font>
      <vertAlign val="superscript"/>
      <sz val="8"/>
      <name val="함초롬돋움"/>
      <family val="3"/>
      <charset val="129"/>
    </font>
    <font>
      <sz val="12"/>
      <color theme="1"/>
      <name val="함초롬돋움"/>
      <family val="3"/>
      <charset val="129"/>
    </font>
    <font>
      <b/>
      <sz val="14"/>
      <color theme="1"/>
      <name val="함초롬돋움"/>
      <family val="3"/>
      <charset val="129"/>
    </font>
    <font>
      <sz val="11"/>
      <color rgb="FF002060"/>
      <name val="함초롬돋움"/>
      <family val="3"/>
      <charset val="129"/>
    </font>
    <font>
      <sz val="20"/>
      <color theme="1"/>
      <name val="함초롬돋움"/>
      <family val="3"/>
      <charset val="129"/>
    </font>
    <font>
      <u/>
      <sz val="12"/>
      <color theme="10"/>
      <name val="함초롬돋움"/>
      <family val="3"/>
      <charset val="129"/>
    </font>
    <font>
      <b/>
      <sz val="11"/>
      <color rgb="FF0000FF"/>
      <name val="함초롬돋움"/>
      <family val="3"/>
      <charset val="129"/>
    </font>
    <font>
      <sz val="12"/>
      <name val="돋움"/>
      <family val="3"/>
      <charset val="129"/>
    </font>
    <font>
      <b/>
      <sz val="12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  <font>
      <sz val="16"/>
      <name val="돋움"/>
      <family val="3"/>
      <charset val="129"/>
    </font>
    <font>
      <sz val="11"/>
      <color theme="10"/>
      <name val="함초롬돋움"/>
      <family val="3"/>
      <charset val="129"/>
    </font>
    <font>
      <sz val="14"/>
      <name val="돋움"/>
      <family val="3"/>
      <charset val="129"/>
    </font>
    <font>
      <sz val="14"/>
      <name val="함초롬돋움"/>
      <family val="3"/>
      <charset val="129"/>
    </font>
    <font>
      <b/>
      <sz val="24"/>
      <name val="함초롬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name val="돋움"/>
      <family val="3"/>
      <charset val="129"/>
    </font>
    <font>
      <sz val="8.5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hair">
        <color rgb="FF000000"/>
      </right>
      <top/>
      <bottom style="thin">
        <color auto="1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rgb="FF000000"/>
      </right>
      <top style="thin">
        <color auto="1"/>
      </top>
      <bottom/>
      <diagonal/>
    </border>
    <border>
      <left style="hair">
        <color rgb="FF000000"/>
      </left>
      <right style="hair">
        <color rgb="FF000000"/>
      </right>
      <top style="thin">
        <color auto="1"/>
      </top>
      <bottom/>
      <diagonal/>
    </border>
    <border>
      <left style="hair">
        <color rgb="FF000000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62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2" borderId="0" applyNumberFormat="0" applyBorder="0" applyProtection="0"/>
    <xf numFmtId="0" fontId="17" fillId="2" borderId="0" applyNumberFormat="0" applyBorder="0" applyProtection="0"/>
    <xf numFmtId="0" fontId="17" fillId="3" borderId="0" applyNumberFormat="0" applyBorder="0" applyProtection="0"/>
    <xf numFmtId="0" fontId="17" fillId="3" borderId="0" applyNumberFormat="0" applyBorder="0" applyProtection="0"/>
    <xf numFmtId="0" fontId="17" fillId="4" borderId="0" applyNumberFormat="0" applyBorder="0" applyProtection="0"/>
    <xf numFmtId="0" fontId="17" fillId="4" borderId="0" applyNumberFormat="0" applyBorder="0" applyProtection="0"/>
    <xf numFmtId="0" fontId="17" fillId="5" borderId="0" applyNumberFormat="0" applyBorder="0" applyProtection="0"/>
    <xf numFmtId="0" fontId="17" fillId="5" borderId="0" applyNumberFormat="0" applyBorder="0" applyProtection="0"/>
    <xf numFmtId="0" fontId="17" fillId="6" borderId="0" applyNumberFormat="0" applyBorder="0" applyProtection="0"/>
    <xf numFmtId="0" fontId="17" fillId="6" borderId="0" applyNumberFormat="0" applyBorder="0" applyProtection="0"/>
    <xf numFmtId="0" fontId="17" fillId="7" borderId="0" applyNumberFormat="0" applyBorder="0" applyProtection="0"/>
    <xf numFmtId="0" fontId="17" fillId="7" borderId="0" applyNumberFormat="0" applyBorder="0" applyProtection="0"/>
    <xf numFmtId="0" fontId="17" fillId="8" borderId="0" applyNumberFormat="0" applyBorder="0" applyProtection="0"/>
    <xf numFmtId="0" fontId="17" fillId="8" borderId="0" applyNumberFormat="0" applyBorder="0" applyProtection="0"/>
    <xf numFmtId="0" fontId="17" fillId="9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10" borderId="0" applyNumberFormat="0" applyBorder="0" applyProtection="0"/>
    <xf numFmtId="0" fontId="17" fillId="5" borderId="0" applyNumberFormat="0" applyBorder="0" applyProtection="0"/>
    <xf numFmtId="0" fontId="17" fillId="5" borderId="0" applyNumberFormat="0" applyBorder="0" applyProtection="0"/>
    <xf numFmtId="0" fontId="17" fillId="8" borderId="0" applyNumberFormat="0" applyBorder="0" applyProtection="0"/>
    <xf numFmtId="0" fontId="17" fillId="8" borderId="0" applyNumberFormat="0" applyBorder="0" applyProtection="0"/>
    <xf numFmtId="0" fontId="17" fillId="11" borderId="0" applyNumberFormat="0" applyBorder="0" applyProtection="0"/>
    <xf numFmtId="0" fontId="17" fillId="11" borderId="0" applyNumberFormat="0" applyBorder="0" applyProtection="0"/>
    <xf numFmtId="0" fontId="18" fillId="12" borderId="0" applyNumberFormat="0" applyBorder="0" applyProtection="0"/>
    <xf numFmtId="0" fontId="18" fillId="12" borderId="0" applyNumberFormat="0" applyBorder="0" applyProtection="0"/>
    <xf numFmtId="0" fontId="18" fillId="9" borderId="0" applyNumberFormat="0" applyBorder="0" applyProtection="0"/>
    <xf numFmtId="0" fontId="18" fillId="9" borderId="0" applyNumberFormat="0" applyBorder="0" applyProtection="0"/>
    <xf numFmtId="0" fontId="18" fillId="10" borderId="0" applyNumberFormat="0" applyBorder="0" applyProtection="0"/>
    <xf numFmtId="0" fontId="18" fillId="10" borderId="0" applyNumberFormat="0" applyBorder="0" applyProtection="0"/>
    <xf numFmtId="0" fontId="18" fillId="13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14" borderId="0" applyNumberFormat="0" applyBorder="0" applyProtection="0"/>
    <xf numFmtId="0" fontId="18" fillId="15" borderId="0" applyNumberFormat="0" applyBorder="0" applyProtection="0"/>
    <xf numFmtId="0" fontId="18" fillId="15" borderId="0" applyNumberFormat="0" applyBorder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/>
    <xf numFmtId="0" fontId="14" fillId="0" borderId="0"/>
    <xf numFmtId="0" fontId="77" fillId="0" borderId="0" applyFill="0" applyBorder="0" applyAlignment="0"/>
    <xf numFmtId="0" fontId="40" fillId="0" borderId="0"/>
    <xf numFmtId="181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77" fillId="0" borderId="0" applyFont="0" applyFill="0" applyBorder="0" applyAlignment="0" applyProtection="0"/>
    <xf numFmtId="183" fontId="77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9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41" fillId="16" borderId="0" applyNumberFormat="0" applyBorder="0" applyAlignment="0" applyProtection="0"/>
    <xf numFmtId="0" fontId="42" fillId="0" borderId="0">
      <alignment horizontal="left"/>
    </xf>
    <xf numFmtId="0" fontId="5" fillId="0" borderId="1" applyNumberFormat="0" applyProtection="0"/>
    <xf numFmtId="0" fontId="5" fillId="0" borderId="2">
      <alignment horizontal="left"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16" borderId="3" applyNumberFormat="0" applyBorder="0" applyAlignment="0" applyProtection="0"/>
    <xf numFmtId="0" fontId="16" fillId="0" borderId="4"/>
    <xf numFmtId="0" fontId="9" fillId="0" borderId="0"/>
    <xf numFmtId="0" fontId="6" fillId="0" borderId="0"/>
    <xf numFmtId="10" fontId="6" fillId="0" borderId="0" applyFont="0" applyFill="0" applyBorder="0" applyAlignment="0" applyProtection="0"/>
    <xf numFmtId="0" fontId="16" fillId="0" borderId="0"/>
    <xf numFmtId="0" fontId="6" fillId="0" borderId="5" applyNumberFormat="0" applyFont="0" applyFill="0" applyAlignment="0" applyProtection="0"/>
    <xf numFmtId="0" fontId="43" fillId="0" borderId="6">
      <alignment horizontal="left"/>
    </xf>
    <xf numFmtId="0" fontId="18" fillId="17" borderId="0" applyNumberFormat="0" applyBorder="0" applyProtection="0"/>
    <xf numFmtId="0" fontId="18" fillId="17" borderId="0" applyNumberFormat="0" applyBorder="0" applyProtection="0"/>
    <xf numFmtId="0" fontId="18" fillId="18" borderId="0" applyNumberFormat="0" applyBorder="0" applyProtection="0"/>
    <xf numFmtId="0" fontId="18" fillId="18" borderId="0" applyNumberFormat="0" applyBorder="0" applyProtection="0"/>
    <xf numFmtId="0" fontId="18" fillId="19" borderId="0" applyNumberFormat="0" applyBorder="0" applyProtection="0"/>
    <xf numFmtId="0" fontId="18" fillId="19" borderId="0" applyNumberFormat="0" applyBorder="0" applyProtection="0"/>
    <xf numFmtId="0" fontId="18" fillId="13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14" borderId="0" applyNumberFormat="0" applyBorder="0" applyProtection="0"/>
    <xf numFmtId="0" fontId="18" fillId="20" borderId="0" applyNumberFormat="0" applyBorder="0" applyProtection="0"/>
    <xf numFmtId="0" fontId="18" fillId="20" borderId="0" applyNumberFormat="0" applyBorder="0" applyProtection="0"/>
    <xf numFmtId="0" fontId="19" fillId="0" borderId="0" applyNumberFormat="0" applyFill="0" applyBorder="0" applyProtection="0"/>
    <xf numFmtId="0" fontId="19" fillId="0" borderId="0" applyNumberFormat="0" applyFill="0" applyBorder="0" applyProtection="0"/>
    <xf numFmtId="0" fontId="20" fillId="21" borderId="7" applyNumberFormat="0" applyProtection="0"/>
    <xf numFmtId="0" fontId="20" fillId="21" borderId="7" applyNumberFormat="0" applyProtection="0"/>
    <xf numFmtId="186" fontId="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1" fillId="3" borderId="0" applyNumberFormat="0" applyBorder="0" applyProtection="0"/>
    <xf numFmtId="0" fontId="21" fillId="3" borderId="0" applyNumberFormat="0" applyBorder="0" applyProtection="0"/>
    <xf numFmtId="0" fontId="36" fillId="0" borderId="0">
      <protection locked="0"/>
    </xf>
    <xf numFmtId="0" fontId="36" fillId="0" borderId="0"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77" fillId="22" borderId="8" applyNumberFormat="0" applyFont="0" applyProtection="0"/>
    <xf numFmtId="0" fontId="77" fillId="22" borderId="8" applyNumberFormat="0" applyFo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7" fillId="0" borderId="0">
      <alignment vertical="center"/>
    </xf>
    <xf numFmtId="9" fontId="77" fillId="0" borderId="0" applyFont="0" applyFill="0" applyBorder="0" applyAlignment="0" applyProtection="0"/>
    <xf numFmtId="0" fontId="22" fillId="23" borderId="0" applyNumberFormat="0" applyBorder="0" applyProtection="0"/>
    <xf numFmtId="0" fontId="22" fillId="23" borderId="0" applyNumberFormat="0" applyBorder="0" applyProtection="0"/>
    <xf numFmtId="0" fontId="77" fillId="0" borderId="0"/>
    <xf numFmtId="0" fontId="23" fillId="0" borderId="0" applyNumberFormat="0" applyFill="0" applyBorder="0" applyProtection="0"/>
    <xf numFmtId="0" fontId="23" fillId="0" borderId="0" applyNumberFormat="0" applyFill="0" applyBorder="0" applyProtection="0"/>
    <xf numFmtId="0" fontId="24" fillId="24" borderId="9" applyNumberFormat="0" applyProtection="0"/>
    <xf numFmtId="0" fontId="24" fillId="24" borderId="9" applyNumberFormat="0" applyProtection="0"/>
    <xf numFmtId="187" fontId="6" fillId="0" borderId="0">
      <alignment vertical="center"/>
    </xf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10"/>
    <xf numFmtId="0" fontId="25" fillId="0" borderId="11" applyNumberFormat="0" applyFill="0" applyProtection="0"/>
    <xf numFmtId="0" fontId="25" fillId="0" borderId="11" applyNumberFormat="0" applyFill="0" applyProtection="0"/>
    <xf numFmtId="0" fontId="26" fillId="0" borderId="12" applyNumberFormat="0" applyFill="0" applyProtection="0"/>
    <xf numFmtId="0" fontId="26" fillId="0" borderId="12" applyNumberFormat="0" applyFill="0" applyProtection="0"/>
    <xf numFmtId="0" fontId="27" fillId="7" borderId="7" applyNumberFormat="0" applyProtection="0"/>
    <xf numFmtId="0" fontId="27" fillId="7" borderId="7" applyNumberFormat="0" applyProtection="0"/>
    <xf numFmtId="4" fontId="36" fillId="0" borderId="0">
      <protection locked="0"/>
    </xf>
    <xf numFmtId="188" fontId="9" fillId="0" borderId="0">
      <protection locked="0"/>
    </xf>
    <xf numFmtId="0" fontId="38" fillId="0" borderId="0">
      <alignment vertical="center"/>
    </xf>
    <xf numFmtId="0" fontId="28" fillId="0" borderId="0" applyNumberFormat="0" applyFill="0" applyBorder="0" applyProtection="0"/>
    <xf numFmtId="0" fontId="29" fillId="0" borderId="13" applyNumberFormat="0" applyFill="0" applyProtection="0"/>
    <xf numFmtId="0" fontId="29" fillId="0" borderId="13" applyNumberFormat="0" applyFill="0" applyProtection="0"/>
    <xf numFmtId="0" fontId="30" fillId="0" borderId="14" applyNumberFormat="0" applyFill="0" applyProtection="0"/>
    <xf numFmtId="0" fontId="30" fillId="0" borderId="14" applyNumberFormat="0" applyFill="0" applyProtection="0"/>
    <xf numFmtId="0" fontId="31" fillId="0" borderId="15" applyNumberFormat="0" applyFill="0" applyProtection="0"/>
    <xf numFmtId="0" fontId="31" fillId="0" borderId="15" applyNumberFormat="0" applyFill="0" applyProtection="0"/>
    <xf numFmtId="0" fontId="31" fillId="0" borderId="0" applyNumberFormat="0" applyFill="0" applyBorder="0" applyProtection="0"/>
    <xf numFmtId="0" fontId="31" fillId="0" borderId="0" applyNumberFormat="0" applyFill="0" applyBorder="0" applyProtection="0"/>
    <xf numFmtId="0" fontId="28" fillId="0" borderId="0" applyNumberFormat="0" applyFill="0" applyBorder="0" applyProtection="0"/>
    <xf numFmtId="0" fontId="32" fillId="4" borderId="0" applyNumberFormat="0" applyBorder="0" applyProtection="0"/>
    <xf numFmtId="0" fontId="32" fillId="4" borderId="0" applyNumberFormat="0" applyBorder="0" applyProtection="0"/>
    <xf numFmtId="0" fontId="33" fillId="21" borderId="16" applyNumberFormat="0" applyProtection="0"/>
    <xf numFmtId="0" fontId="33" fillId="21" borderId="16" applyNumberFormat="0" applyProtection="0"/>
    <xf numFmtId="41" fontId="77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9" fillId="0" borderId="0">
      <alignment vertical="center"/>
    </xf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189" fontId="9" fillId="0" borderId="0">
      <protection locked="0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>
      <alignment vertical="center"/>
    </xf>
    <xf numFmtId="0" fontId="7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/>
    <xf numFmtId="0" fontId="77" fillId="0" borderId="0"/>
    <xf numFmtId="0" fontId="36" fillId="0" borderId="5">
      <protection locked="0"/>
    </xf>
    <xf numFmtId="190" fontId="9" fillId="0" borderId="0">
      <protection locked="0"/>
    </xf>
    <xf numFmtId="191" fontId="9" fillId="0" borderId="0">
      <protection locked="0"/>
    </xf>
    <xf numFmtId="0" fontId="45" fillId="0" borderId="0">
      <alignment vertical="center"/>
    </xf>
    <xf numFmtId="0" fontId="48" fillId="0" borderId="0" applyNumberFormat="0" applyFill="0" applyBorder="0">
      <protection locked="0"/>
    </xf>
    <xf numFmtId="204" fontId="77" fillId="0" borderId="0"/>
    <xf numFmtId="205" fontId="77" fillId="0" borderId="0"/>
    <xf numFmtId="206" fontId="77" fillId="0" borderId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47" fillId="0" borderId="0" applyFont="0" applyFill="0" applyBorder="0" applyProtection="0"/>
    <xf numFmtId="9" fontId="77" fillId="0" borderId="0" applyFont="0" applyFill="0" applyBorder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77" fillId="0" borderId="0" applyFont="0" applyFill="0" applyBorder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47" fillId="0" borderId="0" applyFont="0" applyFill="0" applyBorder="0" applyProtection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>
      <alignment vertical="center"/>
    </xf>
    <xf numFmtId="0" fontId="4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/>
    <xf numFmtId="0" fontId="49" fillId="0" borderId="0">
      <alignment vertical="center"/>
    </xf>
    <xf numFmtId="0" fontId="47" fillId="0" borderId="0">
      <alignment vertical="center"/>
    </xf>
    <xf numFmtId="0" fontId="7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/>
    <xf numFmtId="0" fontId="77" fillId="0" borderId="0"/>
    <xf numFmtId="0" fontId="7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7" fillId="0" borderId="0">
      <alignment vertical="center"/>
    </xf>
    <xf numFmtId="0" fontId="77" fillId="0" borderId="0"/>
    <xf numFmtId="0" fontId="17" fillId="0" borderId="0">
      <alignment vertical="center"/>
    </xf>
    <xf numFmtId="0" fontId="77" fillId="0" borderId="0"/>
    <xf numFmtId="0" fontId="77" fillId="0" borderId="0"/>
    <xf numFmtId="0" fontId="77" fillId="0" borderId="0"/>
    <xf numFmtId="0" fontId="47" fillId="0" borderId="0">
      <alignment vertical="center"/>
    </xf>
    <xf numFmtId="0" fontId="77" fillId="0" borderId="0"/>
    <xf numFmtId="0" fontId="77" fillId="0" borderId="0"/>
    <xf numFmtId="0" fontId="77" fillId="0" borderId="0"/>
    <xf numFmtId="0" fontId="77" fillId="0" borderId="0"/>
    <xf numFmtId="0" fontId="47" fillId="0" borderId="0">
      <alignment vertical="center"/>
    </xf>
    <xf numFmtId="0" fontId="77" fillId="0" borderId="0"/>
    <xf numFmtId="0" fontId="77" fillId="0" borderId="0">
      <alignment vertical="center"/>
    </xf>
    <xf numFmtId="0" fontId="77" fillId="0" borderId="0"/>
    <xf numFmtId="0" fontId="77" fillId="0" borderId="0"/>
    <xf numFmtId="0" fontId="77" fillId="0" borderId="0"/>
    <xf numFmtId="0" fontId="47" fillId="0" borderId="0">
      <alignment vertical="center"/>
    </xf>
    <xf numFmtId="0" fontId="77" fillId="0" borderId="0"/>
    <xf numFmtId="0" fontId="7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>
      <alignment vertical="center"/>
    </xf>
    <xf numFmtId="0" fontId="1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7" fillId="0" borderId="0"/>
    <xf numFmtId="0" fontId="17" fillId="2" borderId="0" applyNumberFormat="0" applyBorder="0" applyProtection="0"/>
    <xf numFmtId="0" fontId="17" fillId="3" borderId="0" applyNumberFormat="0" applyBorder="0" applyProtection="0"/>
    <xf numFmtId="0" fontId="17" fillId="4" borderId="0" applyNumberFormat="0" applyBorder="0" applyProtection="0"/>
    <xf numFmtId="0" fontId="17" fillId="5" borderId="0" applyNumberFormat="0" applyBorder="0" applyProtection="0"/>
    <xf numFmtId="0" fontId="17" fillId="6" borderId="0" applyNumberFormat="0" applyBorder="0" applyProtection="0"/>
    <xf numFmtId="0" fontId="17" fillId="7" borderId="0" applyNumberFormat="0" applyBorder="0" applyProtection="0"/>
    <xf numFmtId="0" fontId="17" fillId="8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5" borderId="0" applyNumberFormat="0" applyBorder="0" applyProtection="0"/>
    <xf numFmtId="0" fontId="17" fillId="8" borderId="0" applyNumberFormat="0" applyBorder="0" applyProtection="0"/>
    <xf numFmtId="0" fontId="17" fillId="11" borderId="0" applyNumberFormat="0" applyBorder="0" applyProtection="0"/>
    <xf numFmtId="0" fontId="18" fillId="12" borderId="0" applyNumberFormat="0" applyBorder="0" applyProtection="0"/>
    <xf numFmtId="0" fontId="18" fillId="9" borderId="0" applyNumberFormat="0" applyBorder="0" applyProtection="0"/>
    <xf numFmtId="0" fontId="18" fillId="10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15" borderId="0" applyNumberFormat="0" applyBorder="0" applyProtection="0"/>
    <xf numFmtId="0" fontId="5" fillId="0" borderId="2">
      <alignment horizontal="left" vertical="center"/>
    </xf>
    <xf numFmtId="0" fontId="41" fillId="16" borderId="3" applyNumberFormat="0" applyBorder="0" applyAlignment="0" applyProtection="0"/>
    <xf numFmtId="0" fontId="18" fillId="17" borderId="0" applyNumberFormat="0" applyBorder="0" applyProtection="0"/>
    <xf numFmtId="0" fontId="18" fillId="18" borderId="0" applyNumberFormat="0" applyBorder="0" applyProtection="0"/>
    <xf numFmtId="0" fontId="18" fillId="19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20" borderId="0" applyNumberFormat="0" applyBorder="0" applyProtection="0"/>
    <xf numFmtId="0" fontId="19" fillId="0" borderId="0" applyNumberFormat="0" applyFill="0" applyBorder="0" applyProtection="0"/>
    <xf numFmtId="0" fontId="20" fillId="21" borderId="7" applyNumberFormat="0" applyProtection="0"/>
    <xf numFmtId="0" fontId="21" fillId="3" borderId="0" applyNumberFormat="0" applyBorder="0" applyProtection="0"/>
    <xf numFmtId="0" fontId="77" fillId="22" borderId="8" applyNumberFormat="0" applyFont="0" applyProtection="0"/>
    <xf numFmtId="0" fontId="22" fillId="23" borderId="0" applyNumberFormat="0" applyBorder="0" applyProtection="0"/>
    <xf numFmtId="0" fontId="23" fillId="0" borderId="0" applyNumberFormat="0" applyFill="0" applyBorder="0" applyProtection="0"/>
    <xf numFmtId="0" fontId="24" fillId="24" borderId="9" applyNumberFormat="0" applyProtection="0"/>
    <xf numFmtId="0" fontId="25" fillId="0" borderId="11" applyNumberFormat="0" applyFill="0" applyProtection="0"/>
    <xf numFmtId="0" fontId="26" fillId="0" borderId="12" applyNumberFormat="0" applyFill="0" applyProtection="0"/>
    <xf numFmtId="0" fontId="27" fillId="7" borderId="7" applyNumberFormat="0" applyProtection="0"/>
    <xf numFmtId="0" fontId="29" fillId="0" borderId="13" applyNumberFormat="0" applyFill="0" applyProtection="0"/>
    <xf numFmtId="0" fontId="30" fillId="0" borderId="14" applyNumberFormat="0" applyFill="0" applyProtection="0"/>
    <xf numFmtId="0" fontId="31" fillId="0" borderId="15" applyNumberFormat="0" applyFill="0" applyProtection="0"/>
    <xf numFmtId="0" fontId="31" fillId="0" borderId="0" applyNumberFormat="0" applyFill="0" applyBorder="0" applyProtection="0"/>
    <xf numFmtId="0" fontId="28" fillId="0" borderId="0" applyNumberFormat="0" applyFill="0" applyBorder="0" applyProtection="0"/>
    <xf numFmtId="0" fontId="32" fillId="4" borderId="0" applyNumberFormat="0" applyBorder="0" applyProtection="0"/>
    <xf numFmtId="0" fontId="33" fillId="21" borderId="16" applyNumberFormat="0" applyProtection="0"/>
    <xf numFmtId="0" fontId="77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77" fillId="0" borderId="0" applyFont="0" applyFill="0" applyBorder="0" applyProtection="0"/>
    <xf numFmtId="41" fontId="77" fillId="0" borderId="0" applyFont="0" applyFill="0" applyBorder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47" fillId="0" borderId="0" applyFont="0" applyFill="0" applyBorder="0" applyProtection="0"/>
  </cellStyleXfs>
  <cellXfs count="985">
    <xf numFmtId="0" fontId="0" fillId="0" borderId="0" xfId="0"/>
    <xf numFmtId="0" fontId="3" fillId="16" borderId="0" xfId="583" applyFont="1" applyFill="1"/>
    <xf numFmtId="0" fontId="6" fillId="0" borderId="0" xfId="583" applyFont="1" applyFill="1" applyAlignment="1">
      <alignment vertical="center"/>
    </xf>
    <xf numFmtId="0" fontId="6" fillId="0" borderId="0" xfId="583" applyFont="1" applyFill="1" applyAlignment="1">
      <alignment horizontal="left" vertical="center"/>
    </xf>
    <xf numFmtId="0" fontId="6" fillId="0" borderId="0" xfId="583" applyFont="1" applyFill="1"/>
    <xf numFmtId="0" fontId="3" fillId="0" borderId="0" xfId="583" applyFont="1" applyFill="1"/>
    <xf numFmtId="0" fontId="3" fillId="0" borderId="0" xfId="583" applyFont="1" applyFill="1" applyAlignment="1" applyProtection="1">
      <alignment vertical="center"/>
      <protection locked="0"/>
    </xf>
    <xf numFmtId="0" fontId="6" fillId="0" borderId="0" xfId="583" applyFont="1" applyFill="1" applyBorder="1" applyAlignment="1" applyProtection="1">
      <alignment vertical="center"/>
      <protection locked="0"/>
    </xf>
    <xf numFmtId="0" fontId="6" fillId="0" borderId="0" xfId="583" applyFont="1" applyFill="1" applyAlignment="1" applyProtection="1">
      <alignment vertical="center"/>
      <protection locked="0"/>
    </xf>
    <xf numFmtId="0" fontId="6" fillId="0" borderId="0" xfId="583" applyFont="1" applyFill="1" applyBorder="1" applyAlignment="1" applyProtection="1">
      <protection locked="0"/>
    </xf>
    <xf numFmtId="0" fontId="44" fillId="0" borderId="0" xfId="583" applyFont="1" applyFill="1" applyAlignment="1" applyProtection="1">
      <alignment vertical="center"/>
      <protection locked="0"/>
    </xf>
    <xf numFmtId="195" fontId="44" fillId="0" borderId="0" xfId="583" applyNumberFormat="1" applyFont="1" applyFill="1" applyAlignment="1" applyProtection="1">
      <alignment vertical="center"/>
      <protection locked="0"/>
    </xf>
    <xf numFmtId="196" fontId="44" fillId="0" borderId="0" xfId="583" applyNumberFormat="1" applyFont="1" applyFill="1" applyAlignment="1" applyProtection="1">
      <alignment vertical="center"/>
      <protection locked="0"/>
    </xf>
    <xf numFmtId="194" fontId="3" fillId="0" borderId="0" xfId="583" applyNumberFormat="1" applyFont="1" applyFill="1" applyAlignment="1" applyProtection="1">
      <alignment vertical="center"/>
      <protection locked="0"/>
    </xf>
    <xf numFmtId="195" fontId="3" fillId="0" borderId="0" xfId="583" applyNumberFormat="1" applyFont="1" applyFill="1" applyAlignment="1" applyProtection="1">
      <alignment vertical="center"/>
      <protection locked="0"/>
    </xf>
    <xf numFmtId="196" fontId="3" fillId="0" borderId="0" xfId="583" applyNumberFormat="1" applyFont="1" applyFill="1" applyAlignment="1" applyProtection="1">
      <alignment vertical="center"/>
      <protection locked="0"/>
    </xf>
    <xf numFmtId="194" fontId="44" fillId="0" borderId="0" xfId="583" applyNumberFormat="1" applyFont="1" applyFill="1" applyAlignment="1" applyProtection="1">
      <alignment vertical="center"/>
      <protection locked="0"/>
    </xf>
    <xf numFmtId="0" fontId="3" fillId="16" borderId="0" xfId="583" applyFont="1" applyFill="1" applyAlignment="1" applyProtection="1">
      <alignment vertical="center"/>
      <protection locked="0"/>
    </xf>
    <xf numFmtId="194" fontId="3" fillId="16" borderId="0" xfId="583" applyNumberFormat="1" applyFont="1" applyFill="1" applyAlignment="1" applyProtection="1">
      <alignment vertical="center"/>
      <protection locked="0"/>
    </xf>
    <xf numFmtId="195" fontId="3" fillId="16" borderId="0" xfId="583" applyNumberFormat="1" applyFont="1" applyFill="1" applyAlignment="1" applyProtection="1">
      <alignment vertical="center"/>
      <protection locked="0"/>
    </xf>
    <xf numFmtId="196" fontId="3" fillId="16" borderId="0" xfId="583" applyNumberFormat="1" applyFont="1" applyFill="1" applyAlignment="1" applyProtection="1">
      <alignment vertical="center"/>
      <protection locked="0"/>
    </xf>
    <xf numFmtId="0" fontId="7" fillId="0" borderId="0" xfId="583" applyFont="1" applyFill="1"/>
    <xf numFmtId="177" fontId="6" fillId="0" borderId="0" xfId="583" applyNumberFormat="1" applyFont="1" applyFill="1"/>
    <xf numFmtId="0" fontId="3" fillId="0" borderId="0" xfId="583" applyFont="1" applyFill="1" applyAlignment="1">
      <alignment vertical="center"/>
    </xf>
    <xf numFmtId="0" fontId="3" fillId="25" borderId="0" xfId="583" applyFont="1" applyFill="1" applyAlignment="1">
      <alignment vertical="center"/>
    </xf>
    <xf numFmtId="0" fontId="7" fillId="0" borderId="0" xfId="583" applyFont="1" applyFill="1" applyAlignment="1">
      <alignment vertical="center"/>
    </xf>
    <xf numFmtId="0" fontId="6" fillId="16" borderId="0" xfId="583" applyFont="1" applyFill="1" applyAlignment="1">
      <alignment vertical="center"/>
    </xf>
    <xf numFmtId="0" fontId="6" fillId="0" borderId="0" xfId="583" applyFont="1" applyFill="1" applyAlignment="1">
      <alignment vertical="center" shrinkToFit="1"/>
    </xf>
    <xf numFmtId="0" fontId="6" fillId="0" borderId="0" xfId="196" applyFont="1" applyFill="1" applyAlignment="1">
      <alignment horizontal="right" vertical="center"/>
    </xf>
    <xf numFmtId="0" fontId="6" fillId="16" borderId="0" xfId="583" applyFont="1" applyFill="1"/>
    <xf numFmtId="0" fontId="6" fillId="0" borderId="0" xfId="583" applyFont="1" applyFill="1" applyAlignment="1">
      <alignment shrinkToFit="1"/>
    </xf>
    <xf numFmtId="3" fontId="6" fillId="0" borderId="0" xfId="393" applyNumberFormat="1" applyFont="1" applyFill="1" applyBorder="1" applyAlignment="1">
      <alignment vertical="center"/>
    </xf>
    <xf numFmtId="0" fontId="6" fillId="16" borderId="0" xfId="583" applyFont="1" applyFill="1" applyAlignment="1">
      <alignment vertical="center" shrinkToFit="1"/>
    </xf>
    <xf numFmtId="0" fontId="7" fillId="0" borderId="0" xfId="583" applyFont="1" applyFill="1" applyAlignment="1">
      <alignment vertical="center" shrinkToFit="1"/>
    </xf>
    <xf numFmtId="0" fontId="7" fillId="0" borderId="0" xfId="583" applyFont="1" applyFill="1" applyAlignment="1">
      <alignment horizontal="center" vertical="center"/>
    </xf>
    <xf numFmtId="0" fontId="0" fillId="0" borderId="0" xfId="583" applyFont="1" applyFill="1"/>
    <xf numFmtId="0" fontId="0" fillId="25" borderId="0" xfId="583" applyFont="1" applyFill="1"/>
    <xf numFmtId="0" fontId="0" fillId="0" borderId="0" xfId="196" applyFont="1" applyFill="1" applyAlignment="1">
      <alignment vertical="center"/>
    </xf>
    <xf numFmtId="0" fontId="34" fillId="0" borderId="0" xfId="196" applyFont="1" applyFill="1" applyAlignment="1">
      <alignment vertical="center"/>
    </xf>
    <xf numFmtId="0" fontId="6" fillId="0" borderId="0" xfId="196" applyFont="1" applyFill="1" applyAlignment="1">
      <alignment vertical="center"/>
    </xf>
    <xf numFmtId="0" fontId="45" fillId="0" borderId="0" xfId="196" applyFont="1" applyFill="1" applyAlignment="1">
      <alignment vertical="center"/>
    </xf>
    <xf numFmtId="0" fontId="0" fillId="0" borderId="0" xfId="196" applyFont="1" applyAlignment="1">
      <alignment vertical="center"/>
    </xf>
    <xf numFmtId="0" fontId="45" fillId="0" borderId="0" xfId="196" applyFont="1" applyAlignment="1">
      <alignment vertical="center"/>
    </xf>
    <xf numFmtId="0" fontId="34" fillId="0" borderId="0" xfId="196" applyFont="1" applyAlignment="1">
      <alignment vertical="center"/>
    </xf>
    <xf numFmtId="0" fontId="7" fillId="0" borderId="0" xfId="196" applyFont="1" applyAlignment="1">
      <alignment vertical="center"/>
    </xf>
    <xf numFmtId="0" fontId="6" fillId="0" borderId="0" xfId="196" applyFont="1" applyAlignment="1">
      <alignment vertical="center"/>
    </xf>
    <xf numFmtId="0" fontId="3" fillId="0" borderId="0" xfId="583" applyFont="1" applyFill="1" applyAlignment="1">
      <alignment horizontal="center"/>
    </xf>
    <xf numFmtId="0" fontId="3" fillId="16" borderId="0" xfId="583" applyFont="1" applyFill="1" applyAlignment="1">
      <alignment horizontal="center"/>
    </xf>
    <xf numFmtId="185" fontId="4" fillId="0" borderId="0" xfId="583" applyNumberFormat="1" applyFont="1" applyFill="1" applyAlignment="1">
      <alignment horizontal="center" vertical="center" shrinkToFit="1"/>
    </xf>
    <xf numFmtId="0" fontId="7" fillId="0" borderId="0" xfId="196" applyFont="1" applyFill="1" applyAlignment="1">
      <alignment vertical="center"/>
    </xf>
    <xf numFmtId="0" fontId="7" fillId="0" borderId="0" xfId="583" applyFont="1" applyFill="1" applyAlignment="1" applyProtection="1">
      <alignment vertical="center"/>
      <protection locked="0"/>
    </xf>
    <xf numFmtId="0" fontId="0" fillId="25" borderId="0" xfId="196" applyFont="1" applyFill="1" applyAlignment="1">
      <alignment vertical="center"/>
    </xf>
    <xf numFmtId="0" fontId="46" fillId="0" borderId="0" xfId="583" applyFont="1" applyFill="1" applyAlignment="1">
      <alignment horizontal="center" vertical="center"/>
    </xf>
    <xf numFmtId="0" fontId="0" fillId="0" borderId="0" xfId="583" applyFont="1"/>
    <xf numFmtId="41" fontId="7" fillId="0" borderId="0" xfId="583" applyNumberFormat="1" applyFont="1" applyFill="1"/>
    <xf numFmtId="0" fontId="6" fillId="0" borderId="0" xfId="196" applyFont="1" applyFill="1" applyAlignment="1">
      <alignment horizontal="center" vertical="center"/>
    </xf>
    <xf numFmtId="178" fontId="6" fillId="0" borderId="0" xfId="583" applyNumberFormat="1" applyFont="1" applyFill="1" applyAlignment="1">
      <alignment vertical="center"/>
    </xf>
    <xf numFmtId="0" fontId="6" fillId="0" borderId="0" xfId="583" quotePrefix="1" applyFont="1" applyFill="1" applyBorder="1" applyAlignment="1">
      <alignment vertical="center"/>
    </xf>
    <xf numFmtId="0" fontId="0" fillId="0" borderId="0" xfId="583" applyFont="1" applyFill="1"/>
    <xf numFmtId="0" fontId="6" fillId="0" borderId="0" xfId="583" applyFont="1" applyFill="1" applyAlignment="1">
      <alignment vertical="center"/>
    </xf>
    <xf numFmtId="0" fontId="6" fillId="0" borderId="0" xfId="583" applyFont="1" applyFill="1" applyAlignment="1">
      <alignment horizontal="center" vertical="center"/>
    </xf>
    <xf numFmtId="0" fontId="0" fillId="0" borderId="0" xfId="196" applyFont="1" applyFill="1" applyBorder="1" applyAlignment="1">
      <alignment vertical="center"/>
    </xf>
    <xf numFmtId="207" fontId="6" fillId="0" borderId="0" xfId="583" applyNumberFormat="1" applyFont="1" applyFill="1" applyBorder="1" applyAlignment="1">
      <alignment vertical="center" wrapText="1"/>
    </xf>
    <xf numFmtId="208" fontId="6" fillId="0" borderId="0" xfId="583" applyNumberFormat="1" applyFont="1" applyFill="1" applyBorder="1" applyAlignment="1">
      <alignment vertical="center" wrapText="1"/>
    </xf>
    <xf numFmtId="194" fontId="6" fillId="0" borderId="0" xfId="583" applyNumberFormat="1" applyFont="1" applyFill="1" applyBorder="1" applyAlignment="1">
      <alignment vertical="center" wrapText="1"/>
    </xf>
    <xf numFmtId="202" fontId="6" fillId="0" borderId="0" xfId="583" applyNumberFormat="1" applyFont="1" applyFill="1" applyBorder="1" applyAlignment="1" applyProtection="1">
      <alignment vertical="center" wrapText="1" shrinkToFit="1"/>
    </xf>
    <xf numFmtId="0" fontId="6" fillId="0" borderId="0" xfId="583" applyFont="1" applyFill="1" applyAlignment="1">
      <alignment vertical="center"/>
    </xf>
    <xf numFmtId="0" fontId="6" fillId="0" borderId="0" xfId="583" applyFont="1" applyFill="1" applyAlignment="1">
      <alignment vertical="center"/>
    </xf>
    <xf numFmtId="0" fontId="50" fillId="0" borderId="0" xfId="583" applyFont="1" applyFill="1" applyBorder="1" applyAlignment="1" applyProtection="1">
      <alignment vertical="center"/>
      <protection locked="0"/>
    </xf>
    <xf numFmtId="0" fontId="50" fillId="0" borderId="0" xfId="583" applyFont="1" applyFill="1" applyAlignment="1" applyProtection="1">
      <alignment vertical="center"/>
      <protection locked="0"/>
    </xf>
    <xf numFmtId="195" fontId="50" fillId="0" borderId="0" xfId="583" applyNumberFormat="1" applyFont="1" applyFill="1" applyAlignment="1" applyProtection="1">
      <alignment vertical="center"/>
      <protection locked="0"/>
    </xf>
    <xf numFmtId="196" fontId="50" fillId="0" borderId="0" xfId="583" applyNumberFormat="1" applyFont="1" applyFill="1" applyAlignment="1" applyProtection="1">
      <alignment vertical="center"/>
      <protection locked="0"/>
    </xf>
    <xf numFmtId="194" fontId="50" fillId="0" borderId="0" xfId="583" applyNumberFormat="1" applyFont="1" applyFill="1" applyAlignment="1" applyProtection="1">
      <protection locked="0"/>
    </xf>
    <xf numFmtId="0" fontId="50" fillId="0" borderId="0" xfId="583" applyFont="1" applyFill="1" applyAlignment="1" applyProtection="1">
      <alignment horizontal="right" vertical="center"/>
      <protection locked="0"/>
    </xf>
    <xf numFmtId="185" fontId="4" fillId="0" borderId="0" xfId="583" applyNumberFormat="1" applyFont="1" applyFill="1" applyAlignment="1">
      <alignment horizontal="center" vertical="center" shrinkToFit="1"/>
    </xf>
    <xf numFmtId="0" fontId="51" fillId="0" borderId="0" xfId="583" applyFont="1" applyFill="1"/>
    <xf numFmtId="41" fontId="51" fillId="0" borderId="0" xfId="583" applyNumberFormat="1" applyFont="1" applyFill="1" applyBorder="1"/>
    <xf numFmtId="0" fontId="51" fillId="0" borderId="0" xfId="583" applyFont="1" applyFill="1" applyBorder="1"/>
    <xf numFmtId="0" fontId="50" fillId="0" borderId="0" xfId="583" applyFont="1" applyFill="1"/>
    <xf numFmtId="202" fontId="6" fillId="0" borderId="0" xfId="583" applyNumberFormat="1" applyFont="1" applyFill="1" applyBorder="1" applyAlignment="1">
      <alignment vertical="center" wrapText="1"/>
    </xf>
    <xf numFmtId="0" fontId="50" fillId="0" borderId="0" xfId="583" applyFont="1" applyFill="1" applyAlignment="1">
      <alignment horizontal="center"/>
    </xf>
    <xf numFmtId="0" fontId="52" fillId="0" borderId="0" xfId="583" applyFont="1" applyFill="1" applyAlignment="1">
      <alignment vertical="center"/>
    </xf>
    <xf numFmtId="0" fontId="50" fillId="0" borderId="0" xfId="583" applyFont="1" applyFill="1" applyBorder="1"/>
    <xf numFmtId="0" fontId="6" fillId="0" borderId="17" xfId="583" applyFont="1" applyFill="1" applyBorder="1" applyAlignment="1">
      <alignment horizontal="center" vertical="center"/>
    </xf>
    <xf numFmtId="0" fontId="51" fillId="0" borderId="0" xfId="583" applyFont="1" applyFill="1" applyAlignment="1">
      <alignment vertical="center"/>
    </xf>
    <xf numFmtId="0" fontId="52" fillId="0" borderId="0" xfId="583" quotePrefix="1" applyFont="1" applyFill="1" applyBorder="1" applyAlignment="1">
      <alignment vertical="center"/>
    </xf>
    <xf numFmtId="0" fontId="52" fillId="0" borderId="0" xfId="583" applyFont="1" applyFill="1"/>
    <xf numFmtId="0" fontId="7" fillId="0" borderId="0" xfId="583" applyFont="1" applyFill="1" applyAlignment="1"/>
    <xf numFmtId="0" fontId="6" fillId="0" borderId="0" xfId="583" applyFont="1" applyFill="1" applyAlignment="1"/>
    <xf numFmtId="0" fontId="53" fillId="0" borderId="0" xfId="583" applyFont="1" applyFill="1" applyAlignment="1">
      <alignment horizontal="center" vertical="center"/>
    </xf>
    <xf numFmtId="0" fontId="6" fillId="0" borderId="0" xfId="583" applyFont="1" applyFill="1" applyAlignment="1">
      <alignment horizontal="center" vertical="center"/>
    </xf>
    <xf numFmtId="0" fontId="56" fillId="0" borderId="0" xfId="583" applyFont="1" applyFill="1" applyAlignment="1">
      <alignment vertical="center"/>
    </xf>
    <xf numFmtId="0" fontId="56" fillId="16" borderId="0" xfId="583" applyFont="1" applyFill="1" applyAlignment="1">
      <alignment vertical="center"/>
    </xf>
    <xf numFmtId="202" fontId="55" fillId="0" borderId="0" xfId="126" applyNumberFormat="1" applyFont="1" applyFill="1" applyBorder="1" applyAlignment="1">
      <alignment horizontal="right" vertical="center" indent="1"/>
    </xf>
    <xf numFmtId="202" fontId="55" fillId="0" borderId="0" xfId="583" applyNumberFormat="1" applyFont="1" applyBorder="1" applyAlignment="1">
      <alignment horizontal="right" vertical="center" indent="1" shrinkToFit="1"/>
    </xf>
    <xf numFmtId="0" fontId="55" fillId="0" borderId="0" xfId="583" applyFont="1" applyFill="1" applyBorder="1" applyAlignment="1">
      <alignment horizontal="center" vertical="center" wrapText="1" shrinkToFit="1"/>
    </xf>
    <xf numFmtId="0" fontId="6" fillId="0" borderId="0" xfId="583" applyFont="1" applyFill="1" applyAlignment="1">
      <alignment horizontal="center" vertical="center"/>
    </xf>
    <xf numFmtId="202" fontId="57" fillId="0" borderId="0" xfId="126" applyNumberFormat="1" applyFont="1" applyFill="1" applyBorder="1" applyAlignment="1">
      <alignment horizontal="right" vertical="center"/>
    </xf>
    <xf numFmtId="202" fontId="57" fillId="0" borderId="0" xfId="390" applyNumberFormat="1" applyFont="1" applyFill="1" applyBorder="1" applyAlignment="1">
      <alignment horizontal="right" vertical="center"/>
    </xf>
    <xf numFmtId="0" fontId="57" fillId="0" borderId="19" xfId="583" applyFont="1" applyFill="1" applyBorder="1" applyAlignment="1">
      <alignment horizontal="center" vertical="center" shrinkToFit="1"/>
    </xf>
    <xf numFmtId="0" fontId="57" fillId="0" borderId="20" xfId="583" applyFont="1" applyFill="1" applyBorder="1" applyAlignment="1">
      <alignment horizontal="center" vertical="center" shrinkToFit="1"/>
    </xf>
    <xf numFmtId="0" fontId="57" fillId="0" borderId="20" xfId="583" applyFont="1" applyFill="1" applyBorder="1" applyAlignment="1">
      <alignment horizontal="center" vertical="center"/>
    </xf>
    <xf numFmtId="0" fontId="61" fillId="0" borderId="0" xfId="583" applyFont="1" applyFill="1" applyBorder="1" applyAlignment="1">
      <alignment horizontal="left" vertical="center" wrapText="1" shrinkToFit="1"/>
    </xf>
    <xf numFmtId="0" fontId="61" fillId="0" borderId="0" xfId="583" applyFont="1" applyFill="1" applyAlignment="1">
      <alignment horizontal="right" vertical="center" wrapText="1" shrinkToFit="1"/>
    </xf>
    <xf numFmtId="0" fontId="62" fillId="0" borderId="0" xfId="583" applyFont="1" applyFill="1"/>
    <xf numFmtId="0" fontId="62" fillId="0" borderId="0" xfId="583" applyFont="1" applyFill="1" applyBorder="1" applyAlignment="1"/>
    <xf numFmtId="41" fontId="63" fillId="0" borderId="0" xfId="583" applyNumberFormat="1" applyFont="1" applyFill="1"/>
    <xf numFmtId="0" fontId="63" fillId="0" borderId="0" xfId="583" applyFont="1" applyFill="1"/>
    <xf numFmtId="41" fontId="62" fillId="0" borderId="0" xfId="583" applyNumberFormat="1" applyFont="1" applyFill="1"/>
    <xf numFmtId="0" fontId="64" fillId="0" borderId="0" xfId="583" applyFont="1" applyFill="1" applyBorder="1" applyAlignment="1">
      <alignment horizontal="center" wrapText="1"/>
    </xf>
    <xf numFmtId="0" fontId="64" fillId="0" borderId="23" xfId="583" applyFont="1" applyFill="1" applyBorder="1" applyAlignment="1">
      <alignment horizontal="center" wrapText="1"/>
    </xf>
    <xf numFmtId="0" fontId="64" fillId="0" borderId="24" xfId="583" applyFont="1" applyFill="1" applyBorder="1" applyAlignment="1">
      <alignment horizontal="center" wrapText="1"/>
    </xf>
    <xf numFmtId="0" fontId="64" fillId="0" borderId="18" xfId="583" applyFont="1" applyFill="1" applyBorder="1" applyAlignment="1">
      <alignment horizontal="center" wrapText="1"/>
    </xf>
    <xf numFmtId="0" fontId="59" fillId="0" borderId="0" xfId="583" applyFont="1" applyFill="1" applyAlignment="1">
      <alignment horizontal="center" vertical="center"/>
    </xf>
    <xf numFmtId="0" fontId="59" fillId="0" borderId="0" xfId="583" applyFont="1" applyFill="1" applyAlignment="1">
      <alignment vertical="center"/>
    </xf>
    <xf numFmtId="0" fontId="64" fillId="0" borderId="0" xfId="583" applyFont="1" applyFill="1" applyBorder="1" applyAlignment="1">
      <alignment horizontal="center"/>
    </xf>
    <xf numFmtId="0" fontId="64" fillId="0" borderId="23" xfId="583" applyFont="1" applyFill="1" applyBorder="1" applyAlignment="1">
      <alignment horizontal="center"/>
    </xf>
    <xf numFmtId="0" fontId="64" fillId="0" borderId="20" xfId="583" applyFont="1" applyFill="1" applyBorder="1" applyAlignment="1">
      <alignment horizontal="center"/>
    </xf>
    <xf numFmtId="0" fontId="64" fillId="0" borderId="24" xfId="583" applyFont="1" applyFill="1" applyBorder="1" applyAlignment="1">
      <alignment horizontal="center"/>
    </xf>
    <xf numFmtId="0" fontId="64" fillId="0" borderId="18" xfId="583" applyFont="1" applyFill="1" applyBorder="1" applyAlignment="1">
      <alignment horizontal="center"/>
    </xf>
    <xf numFmtId="0" fontId="64" fillId="0" borderId="25" xfId="583" applyFont="1" applyFill="1" applyBorder="1" applyAlignment="1">
      <alignment horizontal="center" vertical="top"/>
    </xf>
    <xf numFmtId="0" fontId="64" fillId="0" borderId="22" xfId="583" applyFont="1" applyFill="1" applyBorder="1" applyAlignment="1">
      <alignment horizontal="center" vertical="top"/>
    </xf>
    <xf numFmtId="193" fontId="57" fillId="0" borderId="0" xfId="390" applyNumberFormat="1" applyFont="1" applyFill="1" applyBorder="1" applyAlignment="1">
      <alignment horizontal="right" vertical="center"/>
    </xf>
    <xf numFmtId="202" fontId="65" fillId="0" borderId="0" xfId="583" applyNumberFormat="1" applyFont="1" applyBorder="1" applyAlignment="1">
      <alignment horizontal="right" vertical="center" indent="1" shrinkToFit="1"/>
    </xf>
    <xf numFmtId="0" fontId="65" fillId="0" borderId="0" xfId="583" applyFont="1" applyFill="1" applyBorder="1" applyAlignment="1">
      <alignment horizontal="center" vertical="center"/>
    </xf>
    <xf numFmtId="0" fontId="61" fillId="0" borderId="0" xfId="583" applyFont="1" applyFill="1" applyAlignment="1">
      <alignment vertical="center" wrapText="1" shrinkToFit="1"/>
    </xf>
    <xf numFmtId="0" fontId="61" fillId="0" borderId="0" xfId="583" applyFont="1" applyFill="1" applyAlignment="1">
      <alignment horizontal="right" vertical="center" wrapText="1"/>
    </xf>
    <xf numFmtId="0" fontId="61" fillId="0" borderId="0" xfId="583" applyFont="1" applyFill="1" applyBorder="1" applyAlignment="1">
      <alignment horizontal="right" vertical="center" wrapText="1"/>
    </xf>
    <xf numFmtId="0" fontId="61" fillId="0" borderId="0" xfId="583" quotePrefix="1" applyFont="1" applyFill="1" applyBorder="1" applyAlignment="1">
      <alignment horizontal="right" vertical="center" wrapText="1"/>
    </xf>
    <xf numFmtId="0" fontId="59" fillId="0" borderId="0" xfId="583" quotePrefix="1" applyFont="1" applyFill="1" applyAlignment="1">
      <alignment horizontal="center" vertical="center"/>
    </xf>
    <xf numFmtId="0" fontId="63" fillId="0" borderId="0" xfId="583" applyFont="1" applyFill="1" applyAlignment="1">
      <alignment vertical="center"/>
    </xf>
    <xf numFmtId="179" fontId="64" fillId="0" borderId="18" xfId="154" applyNumberFormat="1" applyFont="1" applyFill="1" applyBorder="1" applyAlignment="1">
      <alignment vertical="center"/>
    </xf>
    <xf numFmtId="198" fontId="64" fillId="0" borderId="27" xfId="154" applyNumberFormat="1" applyFont="1" applyFill="1" applyBorder="1" applyAlignment="1">
      <alignment horizontal="center" vertical="center" wrapText="1"/>
    </xf>
    <xf numFmtId="198" fontId="64" fillId="0" borderId="18" xfId="154" applyNumberFormat="1" applyFont="1" applyFill="1" applyBorder="1" applyAlignment="1">
      <alignment vertical="center"/>
    </xf>
    <xf numFmtId="179" fontId="67" fillId="0" borderId="26" xfId="154" applyNumberFormat="1" applyFont="1" applyFill="1" applyBorder="1" applyAlignment="1">
      <alignment vertical="center"/>
    </xf>
    <xf numFmtId="198" fontId="67" fillId="0" borderId="17" xfId="154" applyNumberFormat="1" applyFont="1" applyFill="1" applyBorder="1" applyAlignment="1">
      <alignment horizontal="center" vertical="center" wrapText="1"/>
    </xf>
    <xf numFmtId="179" fontId="67" fillId="0" borderId="17" xfId="154" applyNumberFormat="1" applyFont="1" applyFill="1" applyBorder="1" applyAlignment="1">
      <alignment vertical="center"/>
    </xf>
    <xf numFmtId="198" fontId="67" fillId="0" borderId="17" xfId="154" applyNumberFormat="1" applyFont="1" applyFill="1" applyBorder="1" applyAlignment="1">
      <alignment vertical="center"/>
    </xf>
    <xf numFmtId="198" fontId="67" fillId="0" borderId="28" xfId="154" applyNumberFormat="1" applyFont="1" applyFill="1" applyBorder="1" applyAlignment="1">
      <alignment horizontal="center" vertical="center" wrapText="1"/>
    </xf>
    <xf numFmtId="202" fontId="67" fillId="0" borderId="20" xfId="154" applyNumberFormat="1" applyFont="1" applyFill="1" applyBorder="1" applyAlignment="1">
      <alignment horizontal="right" vertical="center"/>
    </xf>
    <xf numFmtId="202" fontId="67" fillId="0" borderId="0" xfId="154" applyNumberFormat="1" applyFont="1" applyFill="1" applyBorder="1" applyAlignment="1">
      <alignment horizontal="right" vertical="center"/>
    </xf>
    <xf numFmtId="0" fontId="57" fillId="0" borderId="0" xfId="583" applyFont="1" applyFill="1" applyBorder="1" applyAlignment="1">
      <alignment horizontal="center" vertical="center" shrinkToFit="1"/>
    </xf>
    <xf numFmtId="202" fontId="67" fillId="0" borderId="19" xfId="154" applyNumberFormat="1" applyFont="1" applyFill="1" applyBorder="1" applyAlignment="1">
      <alignment horizontal="right" vertical="center"/>
    </xf>
    <xf numFmtId="202" fontId="57" fillId="0" borderId="20" xfId="390" applyNumberFormat="1" applyFont="1" applyFill="1" applyBorder="1" applyAlignment="1">
      <alignment horizontal="right" vertical="center"/>
    </xf>
    <xf numFmtId="202" fontId="57" fillId="0" borderId="19" xfId="390" applyNumberFormat="1" applyFont="1" applyFill="1" applyBorder="1" applyAlignment="1">
      <alignment horizontal="right" vertical="center"/>
    </xf>
    <xf numFmtId="0" fontId="57" fillId="0" borderId="0" xfId="583" applyFont="1" applyFill="1" applyBorder="1" applyAlignment="1">
      <alignment horizontal="center" vertical="center"/>
    </xf>
    <xf numFmtId="0" fontId="65" fillId="0" borderId="0" xfId="583" applyFont="1" applyFill="1" applyBorder="1" applyAlignment="1">
      <alignment horizontal="center" vertical="center" shrinkToFit="1"/>
    </xf>
    <xf numFmtId="176" fontId="65" fillId="0" borderId="0" xfId="390" applyNumberFormat="1" applyFont="1" applyFill="1" applyBorder="1" applyAlignment="1">
      <alignment horizontal="right" vertical="center" indent="1"/>
    </xf>
    <xf numFmtId="0" fontId="62" fillId="0" borderId="0" xfId="583" applyFont="1" applyFill="1" applyAlignment="1">
      <alignment vertical="center" shrinkToFit="1"/>
    </xf>
    <xf numFmtId="0" fontId="62" fillId="0" borderId="0" xfId="583" applyFont="1" applyFill="1" applyAlignment="1">
      <alignment vertical="center"/>
    </xf>
    <xf numFmtId="0" fontId="62" fillId="0" borderId="0" xfId="583" quotePrefix="1" applyFont="1" applyFill="1" applyBorder="1" applyAlignment="1">
      <alignment vertical="center"/>
    </xf>
    <xf numFmtId="200" fontId="62" fillId="0" borderId="0" xfId="393" applyNumberFormat="1" applyFont="1" applyFill="1" applyBorder="1" applyAlignment="1">
      <alignment vertical="center"/>
    </xf>
    <xf numFmtId="198" fontId="62" fillId="0" borderId="0" xfId="393" quotePrefix="1" applyNumberFormat="1" applyFont="1" applyFill="1" applyBorder="1" applyAlignment="1">
      <alignment horizontal="center" vertical="center"/>
    </xf>
    <xf numFmtId="3" fontId="62" fillId="0" borderId="0" xfId="393" applyNumberFormat="1" applyFont="1" applyFill="1" applyBorder="1" applyAlignment="1">
      <alignment vertical="center"/>
    </xf>
    <xf numFmtId="0" fontId="64" fillId="0" borderId="0" xfId="583" quotePrefix="1" applyFont="1" applyFill="1" applyAlignment="1">
      <alignment horizontal="center" vertical="center"/>
    </xf>
    <xf numFmtId="0" fontId="62" fillId="0" borderId="0" xfId="583" applyFont="1" applyFill="1" applyAlignment="1"/>
    <xf numFmtId="198" fontId="64" fillId="0" borderId="22" xfId="154" applyNumberFormat="1" applyFont="1" applyFill="1" applyBorder="1" applyAlignment="1">
      <alignment vertical="center"/>
    </xf>
    <xf numFmtId="180" fontId="64" fillId="0" borderId="28" xfId="154" applyFont="1" applyFill="1" applyBorder="1" applyAlignment="1">
      <alignment horizontal="center" vertical="center" wrapText="1"/>
    </xf>
    <xf numFmtId="179" fontId="67" fillId="0" borderId="26" xfId="154" applyNumberFormat="1" applyFont="1" applyFill="1" applyBorder="1" applyAlignment="1">
      <alignment horizontal="right" vertical="center" wrapText="1"/>
    </xf>
    <xf numFmtId="198" fontId="67" fillId="0" borderId="17" xfId="154" applyNumberFormat="1" applyFont="1" applyFill="1" applyBorder="1" applyAlignment="1">
      <alignment horizontal="right" vertical="center" wrapText="1"/>
    </xf>
    <xf numFmtId="179" fontId="67" fillId="0" borderId="17" xfId="154" applyNumberFormat="1" applyFont="1" applyFill="1" applyBorder="1" applyAlignment="1">
      <alignment horizontal="right" vertical="center" wrapText="1"/>
    </xf>
    <xf numFmtId="198" fontId="67" fillId="0" borderId="28" xfId="154" applyNumberFormat="1" applyFont="1" applyFill="1" applyBorder="1" applyAlignment="1">
      <alignment horizontal="right" vertical="center" wrapText="1"/>
    </xf>
    <xf numFmtId="178" fontId="65" fillId="0" borderId="0" xfId="390" applyNumberFormat="1" applyFont="1" applyFill="1" applyBorder="1" applyAlignment="1">
      <alignment horizontal="right" vertical="center" wrapText="1" indent="1"/>
    </xf>
    <xf numFmtId="0" fontId="63" fillId="0" borderId="0" xfId="583" applyFont="1" applyFill="1" applyAlignment="1">
      <alignment vertical="center" shrinkToFit="1"/>
    </xf>
    <xf numFmtId="0" fontId="57" fillId="0" borderId="19" xfId="583" applyFont="1" applyFill="1" applyBorder="1" applyAlignment="1">
      <alignment horizontal="center" vertical="center"/>
    </xf>
    <xf numFmtId="202" fontId="57" fillId="0" borderId="0" xfId="389" applyNumberFormat="1" applyFont="1" applyFill="1" applyBorder="1" applyAlignment="1">
      <alignment horizontal="right" vertical="center"/>
    </xf>
    <xf numFmtId="0" fontId="62" fillId="0" borderId="0" xfId="583" applyFont="1" applyFill="1" applyBorder="1" applyAlignment="1">
      <alignment vertical="center"/>
    </xf>
    <xf numFmtId="0" fontId="62" fillId="0" borderId="0" xfId="583" applyFont="1" applyFill="1" applyAlignment="1">
      <alignment horizontal="right"/>
    </xf>
    <xf numFmtId="0" fontId="67" fillId="0" borderId="19" xfId="583" applyFont="1" applyFill="1" applyBorder="1" applyAlignment="1">
      <alignment horizontal="center" vertical="center"/>
    </xf>
    <xf numFmtId="202" fontId="67" fillId="0" borderId="0" xfId="583" applyNumberFormat="1" applyFont="1" applyFill="1" applyBorder="1" applyAlignment="1">
      <alignment horizontal="right" vertical="center" wrapText="1" indent="2"/>
    </xf>
    <xf numFmtId="0" fontId="67" fillId="0" borderId="20" xfId="583" applyFont="1" applyFill="1" applyBorder="1" applyAlignment="1">
      <alignment horizontal="center" vertical="center"/>
    </xf>
    <xf numFmtId="202" fontId="67" fillId="0" borderId="0" xfId="184" applyNumberFormat="1" applyFont="1" applyFill="1" applyBorder="1" applyAlignment="1">
      <alignment horizontal="right" vertical="center" wrapText="1" indent="2"/>
    </xf>
    <xf numFmtId="202" fontId="57" fillId="0" borderId="0" xfId="184" applyNumberFormat="1" applyFont="1" applyFill="1" applyBorder="1" applyAlignment="1">
      <alignment horizontal="right" vertical="center" wrapText="1" indent="2"/>
    </xf>
    <xf numFmtId="202" fontId="57" fillId="0" borderId="0" xfId="583" applyNumberFormat="1" applyFont="1" applyFill="1" applyBorder="1" applyAlignment="1">
      <alignment horizontal="right" vertical="center" wrapText="1" indent="2"/>
    </xf>
    <xf numFmtId="202" fontId="57" fillId="0" borderId="0" xfId="184" applyNumberFormat="1" applyFont="1" applyFill="1" applyBorder="1" applyAlignment="1">
      <alignment horizontal="right" vertical="center" wrapText="1" indent="1"/>
    </xf>
    <xf numFmtId="202" fontId="57" fillId="0" borderId="0" xfId="583" applyNumberFormat="1" applyFont="1" applyFill="1" applyBorder="1" applyAlignment="1">
      <alignment horizontal="right" vertical="center" wrapText="1" indent="1"/>
    </xf>
    <xf numFmtId="0" fontId="57" fillId="0" borderId="0" xfId="583" quotePrefix="1" applyFont="1" applyFill="1" applyBorder="1" applyAlignment="1">
      <alignment horizontal="center" vertical="center"/>
    </xf>
    <xf numFmtId="0" fontId="64" fillId="0" borderId="18" xfId="583" applyFont="1" applyFill="1" applyBorder="1" applyAlignment="1">
      <alignment horizontal="center" vertical="center" wrapText="1"/>
    </xf>
    <xf numFmtId="0" fontId="64" fillId="0" borderId="27" xfId="583" applyFont="1" applyFill="1" applyBorder="1" applyAlignment="1">
      <alignment horizontal="center" vertical="center" wrapText="1"/>
    </xf>
    <xf numFmtId="0" fontId="67" fillId="0" borderId="19" xfId="583" applyFont="1" applyFill="1" applyBorder="1" applyAlignment="1">
      <alignment horizontal="center" vertical="center" shrinkToFit="1"/>
    </xf>
    <xf numFmtId="202" fontId="67" fillId="0" borderId="0" xfId="583" applyNumberFormat="1" applyFont="1" applyFill="1" applyBorder="1" applyAlignment="1">
      <alignment horizontal="right" vertical="center" wrapText="1" indent="1"/>
    </xf>
    <xf numFmtId="202" fontId="57" fillId="0" borderId="0" xfId="204" applyNumberFormat="1" applyFont="1" applyFill="1" applyBorder="1" applyAlignment="1">
      <alignment horizontal="right" vertical="center" wrapText="1" indent="1"/>
    </xf>
    <xf numFmtId="202" fontId="57" fillId="0" borderId="0" xfId="392" applyNumberFormat="1" applyFont="1" applyFill="1" applyBorder="1" applyAlignment="1">
      <alignment horizontal="right" vertical="center" indent="1" shrinkToFit="1"/>
    </xf>
    <xf numFmtId="0" fontId="62" fillId="0" borderId="0" xfId="196" applyFont="1" applyFill="1" applyAlignment="1">
      <alignment vertical="center"/>
    </xf>
    <xf numFmtId="202" fontId="67" fillId="0" borderId="0" xfId="583" applyNumberFormat="1" applyFont="1" applyFill="1" applyBorder="1" applyAlignment="1">
      <alignment horizontal="right" vertical="center" wrapText="1" indent="2" shrinkToFit="1"/>
    </xf>
    <xf numFmtId="202" fontId="67" fillId="0" borderId="0" xfId="392" applyNumberFormat="1" applyFont="1" applyFill="1" applyBorder="1" applyAlignment="1">
      <alignment horizontal="right" vertical="center" indent="2" shrinkToFit="1"/>
    </xf>
    <xf numFmtId="202" fontId="67" fillId="0" borderId="0" xfId="392" applyNumberFormat="1" applyFont="1" applyFill="1" applyBorder="1" applyAlignment="1">
      <alignment horizontal="right" vertical="center" indent="2"/>
    </xf>
    <xf numFmtId="202" fontId="67" fillId="0" borderId="0" xfId="583" applyNumberFormat="1" applyFont="1" applyFill="1" applyBorder="1" applyAlignment="1" applyProtection="1">
      <alignment horizontal="right" vertical="center" wrapText="1" indent="1"/>
      <protection locked="0"/>
    </xf>
    <xf numFmtId="0" fontId="67" fillId="0" borderId="20" xfId="583" applyFont="1" applyFill="1" applyBorder="1" applyAlignment="1">
      <alignment horizontal="center" vertical="center" shrinkToFit="1"/>
    </xf>
    <xf numFmtId="0" fontId="67" fillId="0" borderId="21" xfId="583" applyFont="1" applyFill="1" applyBorder="1" applyAlignment="1">
      <alignment horizontal="center" vertical="center"/>
    </xf>
    <xf numFmtId="0" fontId="62" fillId="0" borderId="0" xfId="583" quotePrefix="1" applyFont="1" applyFill="1" applyBorder="1" applyAlignment="1">
      <alignment vertical="center"/>
    </xf>
    <xf numFmtId="0" fontId="62" fillId="0" borderId="0" xfId="583" applyFont="1" applyFill="1" applyBorder="1"/>
    <xf numFmtId="0" fontId="67" fillId="0" borderId="22" xfId="583" applyFont="1" applyFill="1" applyBorder="1" applyAlignment="1">
      <alignment horizontal="center" vertical="center"/>
    </xf>
    <xf numFmtId="0" fontId="64" fillId="0" borderId="0" xfId="583" applyFont="1" applyFill="1" applyBorder="1" applyAlignment="1">
      <alignment horizontal="center" vertical="center" shrinkToFit="1"/>
    </xf>
    <xf numFmtId="0" fontId="64" fillId="0" borderId="18" xfId="583" applyFont="1" applyFill="1" applyBorder="1" applyAlignment="1">
      <alignment horizontal="center" vertical="center"/>
    </xf>
    <xf numFmtId="0" fontId="64" fillId="0" borderId="18" xfId="583" applyFont="1" applyFill="1" applyBorder="1" applyAlignment="1">
      <alignment horizontal="center" vertical="center" shrinkToFit="1"/>
    </xf>
    <xf numFmtId="202" fontId="67" fillId="0" borderId="0" xfId="583" applyNumberFormat="1" applyFont="1" applyFill="1" applyAlignment="1">
      <alignment horizontal="right" vertical="center"/>
    </xf>
    <xf numFmtId="202" fontId="67" fillId="0" borderId="0" xfId="583" applyNumberFormat="1" applyFont="1" applyFill="1" applyBorder="1" applyAlignment="1" applyProtection="1">
      <alignment horizontal="right" vertical="center"/>
      <protection locked="0"/>
    </xf>
    <xf numFmtId="202" fontId="67" fillId="0" borderId="0" xfId="583" applyNumberFormat="1" applyFont="1" applyFill="1" applyBorder="1" applyAlignment="1">
      <alignment horizontal="right" vertical="center"/>
    </xf>
    <xf numFmtId="0" fontId="62" fillId="0" borderId="18" xfId="583" applyFont="1" applyFill="1" applyBorder="1" applyAlignment="1"/>
    <xf numFmtId="0" fontId="67" fillId="0" borderId="0" xfId="583" applyFont="1" applyFill="1" applyBorder="1" applyAlignment="1">
      <alignment horizontal="center" vertical="center"/>
    </xf>
    <xf numFmtId="0" fontId="64" fillId="0" borderId="34" xfId="583" applyFont="1" applyFill="1" applyBorder="1" applyAlignment="1">
      <alignment horizontal="center"/>
    </xf>
    <xf numFmtId="202" fontId="67" fillId="0" borderId="0" xfId="583" applyNumberFormat="1" applyFont="1" applyFill="1" applyAlignment="1">
      <alignment horizontal="right" vertical="center" indent="1"/>
    </xf>
    <xf numFmtId="207" fontId="67" fillId="0" borderId="0" xfId="583" applyNumberFormat="1" applyFont="1" applyFill="1" applyBorder="1" applyAlignment="1">
      <alignment horizontal="right" vertical="center" indent="1"/>
    </xf>
    <xf numFmtId="208" fontId="67" fillId="0" borderId="0" xfId="583" applyNumberFormat="1" applyFont="1" applyFill="1" applyBorder="1" applyAlignment="1">
      <alignment horizontal="right" vertical="center" indent="1"/>
    </xf>
    <xf numFmtId="194" fontId="67" fillId="0" borderId="0" xfId="583" applyNumberFormat="1" applyFont="1" applyFill="1" applyBorder="1" applyAlignment="1">
      <alignment horizontal="right" vertical="center" indent="1"/>
    </xf>
    <xf numFmtId="202" fontId="67" fillId="0" borderId="0" xfId="583" applyNumberFormat="1" applyFont="1" applyFill="1" applyBorder="1" applyAlignment="1" applyProtection="1">
      <alignment horizontal="right" vertical="center" indent="1"/>
    </xf>
    <xf numFmtId="194" fontId="67" fillId="0" borderId="0" xfId="583" applyNumberFormat="1" applyFont="1" applyFill="1" applyAlignment="1">
      <alignment horizontal="right" vertical="center" indent="1"/>
    </xf>
    <xf numFmtId="185" fontId="59" fillId="0" borderId="0" xfId="583" applyNumberFormat="1" applyFont="1" applyFill="1" applyAlignment="1">
      <alignment horizontal="center" vertical="center" shrinkToFit="1"/>
    </xf>
    <xf numFmtId="0" fontId="62" fillId="0" borderId="0" xfId="583" applyNumberFormat="1" applyFont="1" applyFill="1" applyAlignment="1">
      <alignment horizontal="left"/>
    </xf>
    <xf numFmtId="0" fontId="62" fillId="0" borderId="0" xfId="583" applyNumberFormat="1" applyFont="1" applyFill="1" applyAlignment="1">
      <alignment horizontal="center" vertical="center"/>
    </xf>
    <xf numFmtId="202" fontId="67" fillId="0" borderId="0" xfId="126" applyNumberFormat="1" applyFont="1" applyFill="1" applyBorder="1" applyAlignment="1" applyProtection="1">
      <alignment horizontal="right" vertical="center" wrapText="1" indent="1"/>
    </xf>
    <xf numFmtId="202" fontId="67" fillId="0" borderId="0" xfId="126" applyNumberFormat="1" applyFont="1" applyFill="1" applyBorder="1" applyAlignment="1" applyProtection="1">
      <alignment horizontal="right" vertical="center" indent="1"/>
    </xf>
    <xf numFmtId="0" fontId="67" fillId="0" borderId="0" xfId="583" applyFont="1" applyFill="1" applyBorder="1" applyAlignment="1">
      <alignment horizontal="center" vertical="center" shrinkToFit="1"/>
    </xf>
    <xf numFmtId="0" fontId="60" fillId="0" borderId="0" xfId="583" applyNumberFormat="1" applyFont="1" applyFill="1" applyAlignment="1">
      <alignment horizontal="center" vertical="center"/>
    </xf>
    <xf numFmtId="202" fontId="67" fillId="0" borderId="0" xfId="583" applyNumberFormat="1" applyFont="1" applyFill="1" applyBorder="1" applyAlignment="1">
      <alignment horizontal="right" vertical="center" indent="1"/>
    </xf>
    <xf numFmtId="202" fontId="67" fillId="0" borderId="18" xfId="583" applyNumberFormat="1" applyFont="1" applyFill="1" applyBorder="1" applyAlignment="1">
      <alignment horizontal="right" vertical="center" indent="1"/>
    </xf>
    <xf numFmtId="0" fontId="62" fillId="0" borderId="0" xfId="583" applyFont="1" applyFill="1" applyBorder="1" applyAlignment="1" applyProtection="1">
      <alignment vertical="center"/>
      <protection locked="0"/>
    </xf>
    <xf numFmtId="0" fontId="62" fillId="0" borderId="0" xfId="583" applyFont="1" applyFill="1" applyAlignment="1" applyProtection="1">
      <alignment vertical="center"/>
      <protection locked="0"/>
    </xf>
    <xf numFmtId="0" fontId="62" fillId="0" borderId="0" xfId="583" applyFont="1" applyFill="1" applyAlignment="1" applyProtection="1">
      <alignment horizontal="center" vertical="center"/>
      <protection locked="0"/>
    </xf>
    <xf numFmtId="0" fontId="62" fillId="0" borderId="0" xfId="583" applyFont="1" applyFill="1" applyAlignment="1" applyProtection="1">
      <alignment horizontal="left" vertical="center"/>
      <protection locked="0"/>
    </xf>
    <xf numFmtId="0" fontId="64" fillId="0" borderId="19" xfId="583" applyFont="1" applyFill="1" applyBorder="1" applyAlignment="1" applyProtection="1">
      <alignment horizontal="center" vertical="center"/>
      <protection locked="0"/>
    </xf>
    <xf numFmtId="0" fontId="64" fillId="0" borderId="20" xfId="583" applyFont="1" applyFill="1" applyBorder="1" applyAlignment="1" applyProtection="1">
      <alignment horizontal="center" vertical="center"/>
      <protection locked="0"/>
    </xf>
    <xf numFmtId="0" fontId="67" fillId="0" borderId="20" xfId="583" applyFont="1" applyFill="1" applyBorder="1" applyAlignment="1" applyProtection="1">
      <alignment horizontal="center" vertical="center"/>
      <protection locked="0"/>
    </xf>
    <xf numFmtId="0" fontId="57" fillId="0" borderId="20" xfId="583" applyFont="1" applyFill="1" applyBorder="1" applyAlignment="1" applyProtection="1">
      <alignment horizontal="center" vertical="center"/>
      <protection locked="0"/>
    </xf>
    <xf numFmtId="0" fontId="62" fillId="0" borderId="18" xfId="583" applyFont="1" applyFill="1" applyBorder="1" applyAlignment="1" applyProtection="1">
      <alignment vertical="center"/>
      <protection locked="0"/>
    </xf>
    <xf numFmtId="194" fontId="62" fillId="0" borderId="18" xfId="583" applyNumberFormat="1" applyFont="1" applyFill="1" applyBorder="1" applyAlignment="1" applyProtection="1">
      <alignment vertical="center"/>
      <protection locked="0"/>
    </xf>
    <xf numFmtId="195" fontId="62" fillId="0" borderId="18" xfId="583" applyNumberFormat="1" applyFont="1" applyFill="1" applyBorder="1" applyAlignment="1" applyProtection="1">
      <alignment vertical="center"/>
      <protection locked="0"/>
    </xf>
    <xf numFmtId="196" fontId="62" fillId="0" borderId="18" xfId="583" applyNumberFormat="1" applyFont="1" applyFill="1" applyBorder="1" applyAlignment="1" applyProtection="1">
      <alignment vertical="center"/>
      <protection locked="0"/>
    </xf>
    <xf numFmtId="0" fontId="62" fillId="0" borderId="18" xfId="583" applyFont="1" applyFill="1" applyBorder="1" applyAlignment="1" applyProtection="1">
      <alignment horizontal="right" vertical="center"/>
      <protection locked="0"/>
    </xf>
    <xf numFmtId="194" fontId="64" fillId="0" borderId="31" xfId="583" applyNumberFormat="1" applyFont="1" applyFill="1" applyBorder="1" applyAlignment="1" applyProtection="1">
      <alignment horizontal="centerContinuous" vertical="center" wrapText="1"/>
      <protection locked="0"/>
    </xf>
    <xf numFmtId="0" fontId="64" fillId="0" borderId="31" xfId="583" applyFont="1" applyFill="1" applyBorder="1" applyAlignment="1" applyProtection="1">
      <alignment horizontal="center" vertical="center" wrapText="1"/>
      <protection locked="0"/>
    </xf>
    <xf numFmtId="195" fontId="64" fillId="0" borderId="31" xfId="583" applyNumberFormat="1" applyFont="1" applyFill="1" applyBorder="1" applyAlignment="1" applyProtection="1">
      <alignment horizontal="center" vertical="center" wrapText="1"/>
      <protection locked="0"/>
    </xf>
    <xf numFmtId="194" fontId="64" fillId="0" borderId="34" xfId="583" applyNumberFormat="1" applyFont="1" applyFill="1" applyBorder="1" applyAlignment="1" applyProtection="1">
      <alignment horizontal="centerContinuous" vertical="center"/>
      <protection locked="0"/>
    </xf>
    <xf numFmtId="195" fontId="64" fillId="0" borderId="34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23" xfId="583" applyFont="1" applyFill="1" applyBorder="1" applyAlignment="1" applyProtection="1">
      <alignment horizontal="center" vertical="center"/>
      <protection locked="0"/>
    </xf>
    <xf numFmtId="0" fontId="64" fillId="0" borderId="0" xfId="583" applyFont="1" applyFill="1" applyBorder="1" applyAlignment="1" applyProtection="1">
      <alignment horizontal="center" vertical="center"/>
      <protection locked="0"/>
    </xf>
    <xf numFmtId="202" fontId="67" fillId="0" borderId="0" xfId="583" applyNumberFormat="1" applyFont="1" applyFill="1" applyAlignment="1" applyProtection="1">
      <alignment horizontal="right" vertical="center"/>
      <protection locked="0"/>
    </xf>
    <xf numFmtId="0" fontId="67" fillId="0" borderId="19" xfId="583" applyFont="1" applyFill="1" applyBorder="1" applyAlignment="1" applyProtection="1">
      <alignment horizontal="center" vertical="center"/>
      <protection locked="0"/>
    </xf>
    <xf numFmtId="202" fontId="67" fillId="0" borderId="0" xfId="190" applyNumberFormat="1" applyFont="1" applyFill="1" applyBorder="1" applyAlignment="1">
      <alignment horizontal="right" vertical="center"/>
    </xf>
    <xf numFmtId="0" fontId="57" fillId="0" borderId="19" xfId="583" applyFont="1" applyFill="1" applyBorder="1" applyAlignment="1" applyProtection="1">
      <alignment horizontal="center" vertical="center"/>
      <protection locked="0"/>
    </xf>
    <xf numFmtId="202" fontId="57" fillId="0" borderId="0" xfId="190" applyNumberFormat="1" applyFont="1" applyFill="1" applyBorder="1" applyAlignment="1">
      <alignment horizontal="right" vertical="center"/>
    </xf>
    <xf numFmtId="202" fontId="57" fillId="0" borderId="0" xfId="583" applyNumberFormat="1" applyFont="1" applyFill="1" applyBorder="1" applyAlignment="1" applyProtection="1">
      <alignment horizontal="right" vertical="center"/>
    </xf>
    <xf numFmtId="202" fontId="57" fillId="0" borderId="0" xfId="583" applyNumberFormat="1" applyFont="1" applyFill="1" applyBorder="1" applyAlignment="1" applyProtection="1">
      <alignment horizontal="right" vertical="center"/>
      <protection locked="0"/>
    </xf>
    <xf numFmtId="202" fontId="57" fillId="0" borderId="0" xfId="583" applyNumberFormat="1" applyFont="1" applyFill="1" applyBorder="1" applyAlignment="1">
      <alignment horizontal="right" vertical="center"/>
    </xf>
    <xf numFmtId="0" fontId="65" fillId="0" borderId="0" xfId="583" applyFont="1" applyFill="1" applyBorder="1" applyAlignment="1" applyProtection="1">
      <alignment horizontal="center" vertical="center"/>
      <protection locked="0"/>
    </xf>
    <xf numFmtId="207" fontId="67" fillId="0" borderId="18" xfId="583" applyNumberFormat="1" applyFont="1" applyFill="1" applyBorder="1" applyAlignment="1">
      <alignment horizontal="right" vertical="center" indent="1"/>
    </xf>
    <xf numFmtId="202" fontId="67" fillId="0" borderId="18" xfId="583" applyNumberFormat="1" applyFont="1" applyFill="1" applyBorder="1" applyAlignment="1" applyProtection="1">
      <alignment horizontal="right" vertical="center" indent="1"/>
    </xf>
    <xf numFmtId="194" fontId="67" fillId="0" borderId="18" xfId="583" applyNumberFormat="1" applyFont="1" applyFill="1" applyBorder="1" applyAlignment="1">
      <alignment horizontal="right" vertical="center" indent="1"/>
    </xf>
    <xf numFmtId="0" fontId="67" fillId="0" borderId="17" xfId="583" applyFont="1" applyFill="1" applyBorder="1" applyAlignment="1">
      <alignment horizontal="center" vertical="center"/>
    </xf>
    <xf numFmtId="0" fontId="69" fillId="0" borderId="0" xfId="583" applyFont="1" applyFill="1" applyAlignment="1"/>
    <xf numFmtId="202" fontId="65" fillId="0" borderId="0" xfId="126" applyNumberFormat="1" applyFont="1" applyFill="1" applyBorder="1" applyAlignment="1">
      <alignment horizontal="right" vertical="center" indent="1"/>
    </xf>
    <xf numFmtId="0" fontId="65" fillId="0" borderId="0" xfId="583" applyFont="1" applyFill="1" applyBorder="1" applyAlignment="1">
      <alignment horizontal="center" vertical="center" wrapText="1" shrinkToFit="1"/>
    </xf>
    <xf numFmtId="0" fontId="62" fillId="0" borderId="0" xfId="583" applyFont="1" applyFill="1" applyBorder="1" applyAlignment="1">
      <alignment horizontal="right"/>
    </xf>
    <xf numFmtId="0" fontId="69" fillId="0" borderId="0" xfId="583" applyFont="1" applyFill="1" applyAlignment="1">
      <alignment horizontal="center"/>
    </xf>
    <xf numFmtId="0" fontId="64" fillId="0" borderId="20" xfId="583" applyFont="1" applyFill="1" applyBorder="1" applyAlignment="1">
      <alignment horizontal="center" wrapText="1"/>
    </xf>
    <xf numFmtId="0" fontId="64" fillId="0" borderId="0" xfId="583" applyFont="1" applyFill="1" applyBorder="1" applyAlignment="1">
      <alignment wrapText="1"/>
    </xf>
    <xf numFmtId="0" fontId="64" fillId="0" borderId="34" xfId="583" applyFont="1" applyFill="1" applyBorder="1" applyAlignment="1">
      <alignment horizontal="center" wrapText="1"/>
    </xf>
    <xf numFmtId="0" fontId="64" fillId="0" borderId="0" xfId="583" applyFont="1" applyFill="1" applyBorder="1" applyAlignment="1">
      <alignment vertical="center" wrapText="1"/>
    </xf>
    <xf numFmtId="0" fontId="64" fillId="0" borderId="18" xfId="583" applyFont="1" applyFill="1" applyBorder="1" applyAlignment="1">
      <alignment vertical="center" wrapText="1"/>
    </xf>
    <xf numFmtId="0" fontId="64" fillId="0" borderId="35" xfId="583" applyFont="1" applyFill="1" applyBorder="1" applyAlignment="1">
      <alignment horizontal="center" vertical="center" wrapText="1"/>
    </xf>
    <xf numFmtId="0" fontId="64" fillId="0" borderId="32" xfId="583" applyFont="1" applyFill="1" applyBorder="1" applyAlignment="1">
      <alignment horizontal="center" wrapText="1"/>
    </xf>
    <xf numFmtId="0" fontId="62" fillId="0" borderId="0" xfId="583" applyFont="1" applyFill="1" applyAlignment="1">
      <alignment horizontal="right"/>
    </xf>
    <xf numFmtId="202" fontId="65" fillId="0" borderId="0" xfId="583" applyNumberFormat="1" applyFont="1" applyFill="1" applyBorder="1" applyAlignment="1">
      <alignment horizontal="right" vertical="center" wrapText="1"/>
    </xf>
    <xf numFmtId="197" fontId="63" fillId="0" borderId="0" xfId="583" applyNumberFormat="1" applyFont="1" applyFill="1" applyAlignment="1">
      <alignment vertical="center"/>
    </xf>
    <xf numFmtId="202" fontId="65" fillId="0" borderId="0" xfId="539" applyNumberFormat="1" applyFont="1" applyFill="1" applyBorder="1" applyAlignment="1">
      <alignment horizontal="right" vertical="center" wrapText="1"/>
    </xf>
    <xf numFmtId="202" fontId="67" fillId="0" borderId="0" xfId="583" applyNumberFormat="1" applyFont="1" applyFill="1" applyBorder="1" applyAlignment="1">
      <alignment horizontal="right" vertical="center" wrapText="1"/>
    </xf>
    <xf numFmtId="0" fontId="62" fillId="0" borderId="0" xfId="583" applyFont="1" applyFill="1" applyBorder="1" applyAlignment="1">
      <alignment horizontal="center" vertical="center"/>
    </xf>
    <xf numFmtId="0" fontId="64" fillId="0" borderId="23" xfId="583" applyFont="1" applyFill="1" applyBorder="1" applyAlignment="1">
      <alignment horizontal="center" shrinkToFit="1"/>
    </xf>
    <xf numFmtId="0" fontId="64" fillId="0" borderId="0" xfId="583" applyFont="1" applyFill="1" applyBorder="1" applyAlignment="1">
      <alignment horizontal="center" shrinkToFit="1"/>
    </xf>
    <xf numFmtId="0" fontId="64" fillId="0" borderId="24" xfId="583" applyFont="1" applyFill="1" applyBorder="1" applyAlignment="1">
      <alignment horizontal="center" shrinkToFit="1"/>
    </xf>
    <xf numFmtId="0" fontId="64" fillId="0" borderId="20" xfId="583" applyFont="1" applyFill="1" applyBorder="1" applyAlignment="1">
      <alignment horizontal="center" shrinkToFit="1"/>
    </xf>
    <xf numFmtId="0" fontId="59" fillId="0" borderId="0" xfId="583" applyFont="1" applyFill="1" applyAlignment="1">
      <alignment horizontal="center" vertical="center" wrapText="1"/>
    </xf>
    <xf numFmtId="202" fontId="63" fillId="0" borderId="0" xfId="165" applyNumberFormat="1" applyFont="1" applyFill="1" applyBorder="1" applyAlignment="1">
      <alignment horizontal="right" vertical="center" wrapText="1" indent="5"/>
    </xf>
    <xf numFmtId="202" fontId="63" fillId="0" borderId="0" xfId="165" applyNumberFormat="1" applyFont="1" applyFill="1" applyBorder="1" applyAlignment="1">
      <alignment horizontal="right" vertical="center" wrapText="1" indent="3"/>
    </xf>
    <xf numFmtId="0" fontId="63" fillId="0" borderId="0" xfId="196" applyFont="1" applyFill="1" applyAlignment="1">
      <alignment vertical="center"/>
    </xf>
    <xf numFmtId="0" fontId="63" fillId="0" borderId="0" xfId="583" applyFont="1" applyFill="1" applyBorder="1" applyAlignment="1" applyProtection="1">
      <alignment horizontal="center" vertical="center" wrapText="1"/>
      <protection locked="0"/>
    </xf>
    <xf numFmtId="0" fontId="63" fillId="0" borderId="0" xfId="583" applyFont="1" applyFill="1" applyBorder="1" applyAlignment="1" applyProtection="1">
      <alignment horizontal="center" vertical="center" wrapText="1" shrinkToFit="1"/>
      <protection locked="0"/>
    </xf>
    <xf numFmtId="0" fontId="67" fillId="0" borderId="19" xfId="583" applyFont="1" applyFill="1" applyBorder="1" applyAlignment="1" applyProtection="1">
      <alignment horizontal="center" vertical="center" wrapText="1"/>
      <protection locked="0"/>
    </xf>
    <xf numFmtId="0" fontId="67" fillId="0" borderId="20" xfId="583" applyFont="1" applyFill="1" applyBorder="1" applyAlignment="1" applyProtection="1">
      <alignment horizontal="center" vertical="center" wrapText="1"/>
      <protection locked="0"/>
    </xf>
    <xf numFmtId="202" fontId="67" fillId="0" borderId="0" xfId="126" applyNumberFormat="1" applyFont="1" applyFill="1" applyBorder="1" applyAlignment="1">
      <alignment horizontal="right" vertical="center" indent="6"/>
    </xf>
    <xf numFmtId="202" fontId="67" fillId="0" borderId="0" xfId="165" applyNumberFormat="1" applyFont="1" applyFill="1" applyBorder="1" applyAlignment="1">
      <alignment horizontal="right" vertical="center" indent="6"/>
    </xf>
    <xf numFmtId="0" fontId="67" fillId="0" borderId="0" xfId="196" applyFont="1" applyFill="1" applyAlignment="1">
      <alignment vertical="center"/>
    </xf>
    <xf numFmtId="0" fontId="73" fillId="0" borderId="0" xfId="196" applyFont="1" applyAlignment="1">
      <alignment vertical="center"/>
    </xf>
    <xf numFmtId="210" fontId="63" fillId="0" borderId="0" xfId="583" applyNumberFormat="1" applyFont="1" applyFill="1" applyBorder="1" applyAlignment="1">
      <alignment horizontal="center" vertical="center"/>
    </xf>
    <xf numFmtId="203" fontId="63" fillId="0" borderId="0" xfId="583" applyNumberFormat="1" applyFont="1" applyFill="1" applyBorder="1" applyAlignment="1">
      <alignment horizontal="center" vertical="center"/>
    </xf>
    <xf numFmtId="0" fontId="63" fillId="0" borderId="0" xfId="196" applyFont="1" applyFill="1" applyBorder="1" applyAlignment="1">
      <alignment horizontal="center" vertical="center"/>
    </xf>
    <xf numFmtId="0" fontId="67" fillId="0" borderId="36" xfId="196" applyFont="1" applyFill="1" applyBorder="1" applyAlignment="1">
      <alignment horizontal="center" vertical="center"/>
    </xf>
    <xf numFmtId="0" fontId="73" fillId="0" borderId="0" xfId="196" applyFont="1" applyFill="1" applyAlignment="1">
      <alignment vertical="center"/>
    </xf>
    <xf numFmtId="193" fontId="63" fillId="0" borderId="0" xfId="334" applyNumberFormat="1" applyFont="1" applyFill="1" applyBorder="1" applyAlignment="1">
      <alignment horizontal="right" vertical="center" wrapText="1" indent="1"/>
    </xf>
    <xf numFmtId="49" fontId="63" fillId="0" borderId="0" xfId="166" applyNumberFormat="1" applyFont="1" applyFill="1" applyBorder="1" applyAlignment="1">
      <alignment horizontal="center" vertical="center" wrapText="1"/>
    </xf>
    <xf numFmtId="0" fontId="62" fillId="0" borderId="0" xfId="196" applyFont="1" applyFill="1" applyAlignment="1"/>
    <xf numFmtId="0" fontId="64" fillId="0" borderId="25" xfId="196" applyFont="1" applyFill="1" applyBorder="1" applyAlignment="1">
      <alignment horizontal="center" vertical="center"/>
    </xf>
    <xf numFmtId="0" fontId="64" fillId="0" borderId="21" xfId="196" applyFont="1" applyFill="1" applyBorder="1" applyAlignment="1">
      <alignment horizontal="center" vertical="center"/>
    </xf>
    <xf numFmtId="0" fontId="64" fillId="0" borderId="38" xfId="196" applyFont="1" applyFill="1" applyBorder="1" applyAlignment="1">
      <alignment horizontal="center" vertical="center" wrapText="1"/>
    </xf>
    <xf numFmtId="0" fontId="67" fillId="0" borderId="19" xfId="196" applyFont="1" applyFill="1" applyBorder="1" applyAlignment="1">
      <alignment horizontal="center" vertical="center"/>
    </xf>
    <xf numFmtId="0" fontId="54" fillId="0" borderId="0" xfId="196" applyFont="1" applyFill="1" applyAlignment="1">
      <alignment vertical="center"/>
    </xf>
    <xf numFmtId="0" fontId="62" fillId="0" borderId="29" xfId="196" applyFont="1" applyFill="1" applyBorder="1" applyAlignment="1">
      <alignment vertical="center"/>
    </xf>
    <xf numFmtId="0" fontId="67" fillId="0" borderId="0" xfId="196" applyFont="1" applyFill="1" applyBorder="1" applyAlignment="1">
      <alignment horizontal="center" vertical="center"/>
    </xf>
    <xf numFmtId="176" fontId="67" fillId="0" borderId="0" xfId="166" applyNumberFormat="1" applyFont="1" applyFill="1" applyBorder="1" applyAlignment="1">
      <alignment horizontal="center" vertical="center" wrapText="1"/>
    </xf>
    <xf numFmtId="49" fontId="64" fillId="0" borderId="0" xfId="166" applyNumberFormat="1" applyFont="1" applyFill="1" applyBorder="1" applyAlignment="1">
      <alignment horizontal="center" vertical="center" wrapText="1"/>
    </xf>
    <xf numFmtId="201" fontId="67" fillId="0" borderId="0" xfId="583" applyNumberFormat="1" applyFont="1" applyFill="1" applyBorder="1" applyAlignment="1">
      <alignment horizontal="center" vertical="center"/>
    </xf>
    <xf numFmtId="176" fontId="64" fillId="0" borderId="0" xfId="166" applyNumberFormat="1" applyFont="1" applyFill="1" applyBorder="1" applyAlignment="1">
      <alignment horizontal="center" vertical="center" wrapText="1"/>
    </xf>
    <xf numFmtId="201" fontId="64" fillId="0" borderId="0" xfId="583" applyNumberFormat="1" applyFont="1" applyFill="1" applyBorder="1" applyAlignment="1">
      <alignment horizontal="center" vertical="center"/>
    </xf>
    <xf numFmtId="0" fontId="41" fillId="0" borderId="0" xfId="196" applyFont="1" applyFill="1" applyAlignment="1">
      <alignment vertical="center"/>
    </xf>
    <xf numFmtId="0" fontId="74" fillId="0" borderId="0" xfId="196" applyFont="1" applyFill="1" applyAlignment="1">
      <alignment vertical="center"/>
    </xf>
    <xf numFmtId="0" fontId="2" fillId="0" borderId="0" xfId="196" applyFont="1" applyFill="1" applyAlignment="1">
      <alignment vertical="center"/>
    </xf>
    <xf numFmtId="0" fontId="64" fillId="0" borderId="39" xfId="196" applyFont="1" applyFill="1" applyBorder="1" applyAlignment="1">
      <alignment horizontal="center" vertical="center" wrapText="1"/>
    </xf>
    <xf numFmtId="49" fontId="64" fillId="0" borderId="40" xfId="166" applyNumberFormat="1" applyFont="1" applyFill="1" applyBorder="1" applyAlignment="1">
      <alignment horizontal="center" vertical="center" wrapText="1"/>
    </xf>
    <xf numFmtId="49" fontId="64" fillId="0" borderId="41" xfId="166" applyNumberFormat="1" applyFont="1" applyFill="1" applyBorder="1" applyAlignment="1">
      <alignment horizontal="center" vertical="center" wrapText="1"/>
    </xf>
    <xf numFmtId="0" fontId="72" fillId="0" borderId="0" xfId="196" applyFont="1" applyFill="1" applyAlignment="1">
      <alignment vertical="center"/>
    </xf>
    <xf numFmtId="176" fontId="67" fillId="0" borderId="0" xfId="345" applyNumberFormat="1" applyFont="1" applyFill="1" applyBorder="1" applyAlignment="1">
      <alignment horizontal="center" vertical="center" wrapText="1"/>
    </xf>
    <xf numFmtId="0" fontId="62" fillId="0" borderId="0" xfId="196" applyFont="1" applyFill="1" applyBorder="1" applyAlignment="1">
      <alignment vertical="center"/>
    </xf>
    <xf numFmtId="49" fontId="64" fillId="0" borderId="0" xfId="166" applyNumberFormat="1" applyFont="1" applyFill="1" applyBorder="1" applyAlignment="1">
      <alignment horizontal="left" vertical="center" wrapText="1"/>
    </xf>
    <xf numFmtId="0" fontId="67" fillId="0" borderId="0" xfId="196" applyFont="1" applyAlignment="1">
      <alignment vertical="center"/>
    </xf>
    <xf numFmtId="0" fontId="62" fillId="0" borderId="0" xfId="196" applyFont="1" applyAlignment="1">
      <alignment vertical="center"/>
    </xf>
    <xf numFmtId="0" fontId="41" fillId="0" borderId="0" xfId="196" applyFont="1" applyAlignment="1">
      <alignment vertical="center"/>
    </xf>
    <xf numFmtId="0" fontId="62" fillId="0" borderId="0" xfId="196" applyFont="1" applyAlignment="1">
      <alignment horizontal="right"/>
    </xf>
    <xf numFmtId="202" fontId="67" fillId="0" borderId="0" xfId="196" applyNumberFormat="1" applyFont="1" applyBorder="1" applyAlignment="1">
      <alignment horizontal="right" vertical="center" wrapText="1" indent="5"/>
    </xf>
    <xf numFmtId="178" fontId="67" fillId="0" borderId="0" xfId="196" applyNumberFormat="1" applyFont="1" applyBorder="1" applyAlignment="1">
      <alignment horizontal="right" vertical="center" wrapText="1" indent="6"/>
    </xf>
    <xf numFmtId="0" fontId="67" fillId="0" borderId="0" xfId="196" applyFont="1" applyBorder="1" applyAlignment="1">
      <alignment horizontal="center" vertical="center"/>
    </xf>
    <xf numFmtId="0" fontId="67" fillId="0" borderId="0" xfId="583" applyFont="1" applyFill="1" applyBorder="1" applyAlignment="1" applyProtection="1">
      <alignment horizontal="center" vertical="center" shrinkToFit="1"/>
      <protection locked="0"/>
    </xf>
    <xf numFmtId="0" fontId="59" fillId="0" borderId="0" xfId="583" applyFont="1" applyFill="1" applyAlignment="1">
      <alignment horizontal="center" vertical="center"/>
    </xf>
    <xf numFmtId="0" fontId="62" fillId="0" borderId="0" xfId="583" applyFont="1" applyFill="1" applyBorder="1" applyAlignment="1">
      <alignment horizontal="right" vertical="center"/>
    </xf>
    <xf numFmtId="196" fontId="64" fillId="0" borderId="20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26" xfId="583" applyFont="1" applyFill="1" applyBorder="1" applyAlignment="1">
      <alignment horizontal="center" vertical="center"/>
    </xf>
    <xf numFmtId="0" fontId="62" fillId="0" borderId="0" xfId="583" applyFont="1" applyFill="1" applyBorder="1" applyAlignment="1" applyProtection="1">
      <alignment horizontal="center" vertical="center"/>
      <protection locked="0"/>
    </xf>
    <xf numFmtId="0" fontId="64" fillId="0" borderId="19" xfId="583" applyFont="1" applyFill="1" applyBorder="1" applyAlignment="1">
      <alignment horizontal="center"/>
    </xf>
    <xf numFmtId="0" fontId="64" fillId="0" borderId="21" xfId="583" applyFont="1" applyFill="1" applyBorder="1" applyAlignment="1">
      <alignment horizontal="center" vertical="top"/>
    </xf>
    <xf numFmtId="0" fontId="62" fillId="0" borderId="0" xfId="583" applyFont="1" applyFill="1" applyBorder="1" applyAlignment="1">
      <alignment horizontal="left" vertical="center" wrapText="1" shrinkToFit="1"/>
    </xf>
    <xf numFmtId="0" fontId="62" fillId="0" borderId="0" xfId="583" applyFont="1" applyFill="1" applyAlignment="1">
      <alignment horizontal="right" vertical="center" wrapText="1" shrinkToFit="1"/>
    </xf>
    <xf numFmtId="0" fontId="62" fillId="0" borderId="0" xfId="583" applyFont="1" applyFill="1" applyAlignment="1">
      <alignment horizontal="right" vertical="center" wrapText="1"/>
    </xf>
    <xf numFmtId="0" fontId="62" fillId="0" borderId="0" xfId="583" applyFont="1" applyFill="1" applyBorder="1" applyAlignment="1">
      <alignment horizontal="right" vertical="center" wrapText="1"/>
    </xf>
    <xf numFmtId="0" fontId="62" fillId="0" borderId="0" xfId="583" quotePrefix="1" applyFont="1" applyFill="1" applyBorder="1" applyAlignment="1">
      <alignment horizontal="right" vertical="center" wrapText="1"/>
    </xf>
    <xf numFmtId="49" fontId="64" fillId="0" borderId="39" xfId="166" applyNumberFormat="1" applyFont="1" applyFill="1" applyBorder="1" applyAlignment="1">
      <alignment horizontal="center" vertical="center" wrapText="1"/>
    </xf>
    <xf numFmtId="0" fontId="62" fillId="0" borderId="0" xfId="583" applyFont="1" applyFill="1" applyBorder="1" applyAlignment="1">
      <alignment vertical="center"/>
    </xf>
    <xf numFmtId="0" fontId="62" fillId="0" borderId="18" xfId="583" applyFont="1" applyFill="1" applyBorder="1" applyAlignment="1">
      <alignment horizontal="right"/>
    </xf>
    <xf numFmtId="0" fontId="62" fillId="0" borderId="0" xfId="196" applyFont="1" applyBorder="1" applyAlignment="1">
      <alignment vertical="center"/>
    </xf>
    <xf numFmtId="0" fontId="6" fillId="0" borderId="0" xfId="196" applyFont="1" applyBorder="1" applyAlignment="1">
      <alignment horizontal="right" vertical="center"/>
    </xf>
    <xf numFmtId="0" fontId="64" fillId="0" borderId="19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right" vertical="center"/>
    </xf>
    <xf numFmtId="0" fontId="62" fillId="0" borderId="18" xfId="583" applyFont="1" applyFill="1" applyBorder="1" applyAlignment="1">
      <alignment horizontal="right"/>
    </xf>
    <xf numFmtId="0" fontId="64" fillId="0" borderId="31" xfId="583" quotePrefix="1" applyFont="1" applyFill="1" applyBorder="1" applyAlignment="1" applyProtection="1">
      <alignment horizontal="center" vertical="center" wrapText="1"/>
      <protection locked="0"/>
    </xf>
    <xf numFmtId="0" fontId="62" fillId="0" borderId="0" xfId="583" applyFont="1" applyFill="1" applyAlignment="1">
      <alignment horizontal="center"/>
    </xf>
    <xf numFmtId="0" fontId="62" fillId="0" borderId="0" xfId="583" applyFont="1" applyFill="1" applyBorder="1" applyAlignment="1">
      <alignment horizontal="center"/>
    </xf>
    <xf numFmtId="0" fontId="62" fillId="0" borderId="0" xfId="583" applyFont="1" applyFill="1" applyBorder="1" applyAlignment="1">
      <alignment vertical="center"/>
    </xf>
    <xf numFmtId="199" fontId="62" fillId="0" borderId="0" xfId="393" quotePrefix="1" applyNumberFormat="1" applyFont="1" applyFill="1" applyBorder="1" applyAlignment="1">
      <alignment horizontal="left" vertical="center"/>
    </xf>
    <xf numFmtId="0" fontId="41" fillId="0" borderId="0" xfId="583" applyFont="1" applyFill="1" applyAlignment="1"/>
    <xf numFmtId="0" fontId="59" fillId="0" borderId="0" xfId="583" applyFont="1" applyFill="1" applyBorder="1" applyAlignment="1">
      <alignment horizontal="center" vertical="center"/>
    </xf>
    <xf numFmtId="0" fontId="59" fillId="0" borderId="0" xfId="583" applyFont="1" applyFill="1" applyBorder="1" applyAlignment="1">
      <alignment vertical="center"/>
    </xf>
    <xf numFmtId="0" fontId="67" fillId="0" borderId="0" xfId="196" applyFont="1" applyFill="1" applyBorder="1" applyAlignment="1">
      <alignment vertical="center"/>
    </xf>
    <xf numFmtId="0" fontId="62" fillId="0" borderId="0" xfId="196" applyFont="1" applyFill="1" applyBorder="1" applyAlignment="1"/>
    <xf numFmtId="0" fontId="54" fillId="0" borderId="0" xfId="196" applyFont="1" applyFill="1" applyBorder="1" applyAlignment="1">
      <alignment vertical="center"/>
    </xf>
    <xf numFmtId="0" fontId="64" fillId="0" borderId="0" xfId="196" applyFont="1" applyFill="1" applyBorder="1" applyAlignment="1">
      <alignment horizontal="center" vertical="center"/>
    </xf>
    <xf numFmtId="0" fontId="67" fillId="0" borderId="18" xfId="196" applyFont="1" applyBorder="1" applyAlignment="1">
      <alignment horizontal="center" vertical="center"/>
    </xf>
    <xf numFmtId="0" fontId="67" fillId="0" borderId="18" xfId="583" applyFont="1" applyFill="1" applyBorder="1" applyAlignment="1" applyProtection="1">
      <alignment horizontal="center" vertical="center" shrinkToFit="1"/>
      <protection locked="0"/>
    </xf>
    <xf numFmtId="0" fontId="67" fillId="0" borderId="0" xfId="196" applyFont="1" applyBorder="1" applyAlignment="1">
      <alignment vertical="center"/>
    </xf>
    <xf numFmtId="0" fontId="62" fillId="0" borderId="0" xfId="196" applyFont="1" applyBorder="1" applyAlignment="1"/>
    <xf numFmtId="0" fontId="59" fillId="0" borderId="0" xfId="583" applyFont="1" applyFill="1" applyBorder="1" applyAlignment="1">
      <alignment horizontal="center" vertical="center"/>
    </xf>
    <xf numFmtId="0" fontId="63" fillId="0" borderId="0" xfId="583" applyFont="1" applyFill="1" applyBorder="1"/>
    <xf numFmtId="0" fontId="64" fillId="0" borderId="28" xfId="583" applyFont="1" applyFill="1" applyBorder="1" applyAlignment="1">
      <alignment horizontal="center" vertical="center"/>
    </xf>
    <xf numFmtId="0" fontId="64" fillId="0" borderId="34" xfId="583" applyFont="1" applyFill="1" applyBorder="1" applyAlignment="1">
      <alignment horizontal="center" vertical="center"/>
    </xf>
    <xf numFmtId="0" fontId="64" fillId="0" borderId="21" xfId="583" applyFont="1" applyFill="1" applyBorder="1" applyAlignment="1">
      <alignment horizontal="center" vertical="center" wrapText="1"/>
    </xf>
    <xf numFmtId="0" fontId="64" fillId="0" borderId="26" xfId="583" applyFont="1" applyFill="1" applyBorder="1" applyAlignment="1">
      <alignment horizontal="center" vertical="center" wrapText="1"/>
    </xf>
    <xf numFmtId="0" fontId="64" fillId="0" borderId="22" xfId="583" applyFont="1" applyFill="1" applyBorder="1" applyAlignment="1">
      <alignment horizontal="center" vertical="center" wrapText="1"/>
    </xf>
    <xf numFmtId="0" fontId="64" fillId="0" borderId="26" xfId="583" applyFont="1" applyFill="1" applyBorder="1" applyAlignment="1">
      <alignment horizontal="center" vertical="center"/>
    </xf>
    <xf numFmtId="0" fontId="64" fillId="0" borderId="25" xfId="583" applyFont="1" applyFill="1" applyBorder="1" applyAlignment="1">
      <alignment horizontal="center" vertical="center"/>
    </xf>
    <xf numFmtId="0" fontId="64" fillId="0" borderId="23" xfId="583" applyFont="1" applyFill="1" applyBorder="1" applyAlignment="1">
      <alignment horizontal="center" vertical="center"/>
    </xf>
    <xf numFmtId="0" fontId="64" fillId="0" borderId="17" xfId="583" applyFont="1" applyFill="1" applyBorder="1" applyAlignment="1">
      <alignment horizontal="center" vertical="center" wrapText="1"/>
    </xf>
    <xf numFmtId="0" fontId="64" fillId="0" borderId="25" xfId="583" applyFont="1" applyFill="1" applyBorder="1" applyAlignment="1">
      <alignment horizontal="center" vertical="center" wrapText="1"/>
    </xf>
    <xf numFmtId="203" fontId="67" fillId="0" borderId="0" xfId="583" applyNumberFormat="1" applyFont="1" applyFill="1" applyAlignment="1">
      <alignment horizontal="right" vertical="center"/>
    </xf>
    <xf numFmtId="203" fontId="67" fillId="0" borderId="0" xfId="583" applyNumberFormat="1" applyFont="1" applyFill="1" applyBorder="1" applyAlignment="1">
      <alignment horizontal="right" vertical="center"/>
    </xf>
    <xf numFmtId="0" fontId="67" fillId="0" borderId="18" xfId="583" applyFont="1" applyFill="1" applyBorder="1" applyAlignment="1">
      <alignment horizontal="center" vertical="center"/>
    </xf>
    <xf numFmtId="0" fontId="64" fillId="0" borderId="31" xfId="583" applyFont="1" applyFill="1" applyBorder="1" applyAlignment="1">
      <alignment horizontal="center" vertical="center"/>
    </xf>
    <xf numFmtId="194" fontId="64" fillId="0" borderId="34" xfId="583" applyNumberFormat="1" applyFont="1" applyFill="1" applyBorder="1" applyAlignment="1" applyProtection="1">
      <alignment horizontal="center" vertical="center"/>
      <protection locked="0"/>
    </xf>
    <xf numFmtId="195" fontId="64" fillId="0" borderId="34" xfId="583" applyNumberFormat="1" applyFont="1" applyFill="1" applyBorder="1" applyAlignment="1" applyProtection="1">
      <alignment horizontal="center" vertical="center"/>
      <protection locked="0"/>
    </xf>
    <xf numFmtId="196" fontId="64" fillId="0" borderId="0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18" xfId="583" applyFont="1" applyFill="1" applyBorder="1" applyAlignment="1" applyProtection="1">
      <alignment horizontal="center" vertical="center"/>
      <protection locked="0"/>
    </xf>
    <xf numFmtId="194" fontId="64" fillId="0" borderId="25" xfId="583" applyNumberFormat="1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 applyProtection="1">
      <alignment vertical="center"/>
      <protection locked="0"/>
    </xf>
    <xf numFmtId="195" fontId="64" fillId="0" borderId="25" xfId="583" applyNumberFormat="1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>
      <alignment horizontal="center" vertical="top" wrapText="1"/>
    </xf>
    <xf numFmtId="0" fontId="64" fillId="0" borderId="18" xfId="583" applyFont="1" applyFill="1" applyBorder="1" applyAlignment="1">
      <alignment horizontal="center" vertical="top" wrapText="1"/>
    </xf>
    <xf numFmtId="0" fontId="64" fillId="0" borderId="22" xfId="583" applyFont="1" applyFill="1" applyBorder="1" applyAlignment="1">
      <alignment horizontal="center" vertical="top" wrapText="1"/>
    </xf>
    <xf numFmtId="0" fontId="64" fillId="0" borderId="21" xfId="583" applyFont="1" applyFill="1" applyBorder="1" applyAlignment="1">
      <alignment horizontal="center" vertical="top" wrapText="1"/>
    </xf>
    <xf numFmtId="0" fontId="64" fillId="0" borderId="18" xfId="583" applyFont="1" applyFill="1" applyBorder="1" applyAlignment="1">
      <alignment horizontal="center" vertical="top"/>
    </xf>
    <xf numFmtId="0" fontId="64" fillId="0" borderId="25" xfId="583" applyFont="1" applyFill="1" applyBorder="1" applyAlignment="1">
      <alignment horizontal="center"/>
    </xf>
    <xf numFmtId="0" fontId="64" fillId="0" borderId="22" xfId="583" applyFont="1" applyFill="1" applyBorder="1" applyAlignment="1">
      <alignment horizontal="center"/>
    </xf>
    <xf numFmtId="0" fontId="64" fillId="0" borderId="25" xfId="583" applyFont="1" applyFill="1" applyBorder="1" applyAlignment="1">
      <alignment horizontal="center" wrapText="1"/>
    </xf>
    <xf numFmtId="0" fontId="64" fillId="0" borderId="22" xfId="583" applyFont="1" applyFill="1" applyBorder="1" applyAlignment="1">
      <alignment horizontal="center" wrapText="1"/>
    </xf>
    <xf numFmtId="0" fontId="64" fillId="0" borderId="21" xfId="583" applyFont="1" applyFill="1" applyBorder="1" applyAlignment="1">
      <alignment horizontal="center" wrapText="1"/>
    </xf>
    <xf numFmtId="0" fontId="64" fillId="0" borderId="18" xfId="583" applyFont="1" applyFill="1" applyBorder="1" applyAlignment="1">
      <alignment wrapText="1"/>
    </xf>
    <xf numFmtId="0" fontId="64" fillId="0" borderId="25" xfId="583" applyFont="1" applyFill="1" applyBorder="1" applyAlignment="1">
      <alignment horizontal="center" vertical="top" shrinkToFit="1"/>
    </xf>
    <xf numFmtId="0" fontId="64" fillId="0" borderId="18" xfId="583" applyFont="1" applyFill="1" applyBorder="1" applyAlignment="1">
      <alignment horizontal="center" vertical="top" shrinkToFit="1"/>
    </xf>
    <xf numFmtId="0" fontId="64" fillId="0" borderId="22" xfId="583" applyFont="1" applyFill="1" applyBorder="1" applyAlignment="1">
      <alignment horizontal="center" vertical="top" shrinkToFit="1"/>
    </xf>
    <xf numFmtId="0" fontId="64" fillId="0" borderId="26" xfId="583" applyFont="1" applyFill="1" applyBorder="1" applyAlignment="1">
      <alignment horizontal="center" vertical="center"/>
    </xf>
    <xf numFmtId="0" fontId="64" fillId="0" borderId="17" xfId="583" applyFont="1" applyFill="1" applyBorder="1" applyAlignment="1">
      <alignment horizontal="center" vertical="center"/>
    </xf>
    <xf numFmtId="0" fontId="64" fillId="0" borderId="31" xfId="583" applyFont="1" applyFill="1" applyBorder="1" applyAlignment="1">
      <alignment horizontal="center" vertical="center"/>
    </xf>
    <xf numFmtId="0" fontId="59" fillId="0" borderId="0" xfId="583" applyFont="1" applyFill="1" applyAlignment="1" applyProtection="1">
      <alignment horizontal="center" vertical="center"/>
      <protection locked="0"/>
    </xf>
    <xf numFmtId="0" fontId="64" fillId="0" borderId="34" xfId="583" applyFont="1" applyFill="1" applyBorder="1" applyAlignment="1" applyProtection="1">
      <alignment horizontal="center" vertical="center"/>
      <protection locked="0"/>
    </xf>
    <xf numFmtId="0" fontId="62" fillId="0" borderId="0" xfId="196" applyFont="1" applyFill="1" applyBorder="1" applyAlignment="1">
      <alignment horizontal="right" vertical="center"/>
    </xf>
    <xf numFmtId="0" fontId="73" fillId="0" borderId="0" xfId="196" applyFont="1" applyFill="1" applyBorder="1" applyAlignment="1">
      <alignment vertical="center"/>
    </xf>
    <xf numFmtId="0" fontId="64" fillId="0" borderId="25" xfId="583" applyFont="1" applyFill="1" applyBorder="1" applyAlignment="1">
      <alignment horizontal="center" vertical="center" wrapText="1"/>
    </xf>
    <xf numFmtId="0" fontId="62" fillId="0" borderId="0" xfId="583" applyFont="1" applyFill="1" applyBorder="1" applyAlignment="1" applyProtection="1">
      <alignment horizontal="right" vertical="center"/>
      <protection locked="0"/>
    </xf>
    <xf numFmtId="0" fontId="64" fillId="0" borderId="19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left" vertical="center"/>
    </xf>
    <xf numFmtId="0" fontId="62" fillId="0" borderId="0" xfId="583" applyFont="1" applyFill="1" applyAlignment="1">
      <alignment horizontal="right" vertical="center"/>
    </xf>
    <xf numFmtId="0" fontId="6" fillId="0" borderId="0" xfId="583" applyFont="1" applyFill="1" applyAlignment="1">
      <alignment horizontal="center" vertical="center"/>
    </xf>
    <xf numFmtId="198" fontId="64" fillId="0" borderId="38" xfId="154" applyNumberFormat="1" applyFont="1" applyFill="1" applyBorder="1" applyAlignment="1">
      <alignment horizontal="center" vertical="center" wrapText="1"/>
    </xf>
    <xf numFmtId="0" fontId="63" fillId="0" borderId="0" xfId="583" applyFont="1" applyFill="1" applyAlignment="1" applyProtection="1">
      <alignment vertical="center"/>
      <protection locked="0"/>
    </xf>
    <xf numFmtId="0" fontId="62" fillId="0" borderId="0" xfId="583" applyFont="1" applyFill="1" applyAlignment="1">
      <alignment horizontal="center" vertical="center"/>
    </xf>
    <xf numFmtId="49" fontId="67" fillId="0" borderId="0" xfId="166" applyNumberFormat="1" applyFont="1" applyFill="1" applyBorder="1" applyAlignment="1">
      <alignment horizontal="center" vertical="center" wrapText="1"/>
    </xf>
    <xf numFmtId="202" fontId="67" fillId="0" borderId="0" xfId="583" applyNumberFormat="1" applyFont="1" applyFill="1" applyBorder="1" applyAlignment="1">
      <alignment horizontal="center" vertical="center"/>
    </xf>
    <xf numFmtId="212" fontId="67" fillId="0" borderId="0" xfId="325" applyNumberFormat="1" applyFont="1" applyFill="1" applyBorder="1" applyAlignment="1">
      <alignment horizontal="right" vertical="center" wrapText="1" indent="1"/>
    </xf>
    <xf numFmtId="212" fontId="67" fillId="0" borderId="0" xfId="334" applyNumberFormat="1" applyFont="1" applyFill="1" applyBorder="1" applyAlignment="1">
      <alignment horizontal="right" vertical="center" wrapText="1" indent="1"/>
    </xf>
    <xf numFmtId="202" fontId="57" fillId="0" borderId="0" xfId="583" applyNumberFormat="1" applyFont="1" applyFill="1" applyBorder="1" applyAlignment="1" applyProtection="1">
      <alignment horizontal="right" vertical="center" indent="1"/>
    </xf>
    <xf numFmtId="209" fontId="57" fillId="0" borderId="0" xfId="583" applyNumberFormat="1" applyFont="1" applyFill="1" applyAlignment="1">
      <alignment horizontal="right" vertical="center" indent="1"/>
    </xf>
    <xf numFmtId="202" fontId="57" fillId="0" borderId="0" xfId="583" applyNumberFormat="1" applyFont="1" applyFill="1" applyAlignment="1">
      <alignment horizontal="right" vertical="center" indent="1"/>
    </xf>
    <xf numFmtId="209" fontId="57" fillId="0" borderId="0" xfId="583" applyNumberFormat="1" applyFont="1" applyFill="1" applyBorder="1" applyAlignment="1">
      <alignment horizontal="right" vertical="center" indent="1"/>
    </xf>
    <xf numFmtId="202" fontId="57" fillId="0" borderId="18" xfId="583" applyNumberFormat="1" applyFont="1" applyFill="1" applyBorder="1" applyAlignment="1" applyProtection="1">
      <alignment horizontal="right" vertical="center" indent="1"/>
    </xf>
    <xf numFmtId="209" fontId="57" fillId="0" borderId="18" xfId="583" applyNumberFormat="1" applyFont="1" applyFill="1" applyBorder="1" applyAlignment="1">
      <alignment horizontal="right" vertical="center" indent="1"/>
    </xf>
    <xf numFmtId="0" fontId="64" fillId="0" borderId="25" xfId="583" applyFont="1" applyFill="1" applyBorder="1" applyAlignment="1">
      <alignment horizontal="center" vertical="center"/>
    </xf>
    <xf numFmtId="202" fontId="64" fillId="0" borderId="0" xfId="583" applyNumberFormat="1" applyFont="1" applyFill="1" applyBorder="1" applyAlignment="1" applyProtection="1">
      <alignment horizontal="right" vertical="center" indent="1"/>
    </xf>
    <xf numFmtId="209" fontId="64" fillId="0" borderId="0" xfId="583" applyNumberFormat="1" applyFont="1" applyFill="1" applyBorder="1" applyAlignment="1">
      <alignment horizontal="right" vertical="center" indent="1"/>
    </xf>
    <xf numFmtId="2" fontId="64" fillId="0" borderId="0" xfId="583" applyNumberFormat="1" applyFont="1" applyFill="1" applyBorder="1" applyAlignment="1">
      <alignment horizontal="right" vertical="center" indent="1"/>
    </xf>
    <xf numFmtId="202" fontId="7" fillId="0" borderId="0" xfId="583" applyNumberFormat="1" applyFont="1" applyFill="1" applyBorder="1" applyAlignment="1" applyProtection="1">
      <alignment vertical="center" wrapText="1" shrinkToFit="1"/>
    </xf>
    <xf numFmtId="209" fontId="7" fillId="0" borderId="0" xfId="583" applyNumberFormat="1" applyFont="1" applyFill="1" applyBorder="1" applyAlignment="1">
      <alignment vertical="center" wrapText="1"/>
    </xf>
    <xf numFmtId="202" fontId="67" fillId="0" borderId="0" xfId="389" applyNumberFormat="1" applyFont="1" applyFill="1" applyBorder="1" applyAlignment="1">
      <alignment horizontal="right" vertical="center"/>
    </xf>
    <xf numFmtId="202" fontId="67" fillId="0" borderId="20" xfId="390" applyNumberFormat="1" applyFont="1" applyFill="1" applyBorder="1" applyAlignment="1">
      <alignment horizontal="right" vertical="center"/>
    </xf>
    <xf numFmtId="202" fontId="67" fillId="0" borderId="0" xfId="390" applyNumberFormat="1" applyFont="1" applyFill="1" applyBorder="1" applyAlignment="1">
      <alignment horizontal="right" vertical="center"/>
    </xf>
    <xf numFmtId="202" fontId="67" fillId="0" borderId="19" xfId="390" applyNumberFormat="1" applyFont="1" applyFill="1" applyBorder="1" applyAlignment="1">
      <alignment horizontal="right" vertical="center"/>
    </xf>
    <xf numFmtId="202" fontId="67" fillId="0" borderId="0" xfId="126" applyNumberFormat="1" applyFont="1" applyFill="1" applyBorder="1" applyAlignment="1">
      <alignment horizontal="right" vertical="center"/>
    </xf>
    <xf numFmtId="202" fontId="67" fillId="0" borderId="0" xfId="539" applyNumberFormat="1" applyFont="1" applyFill="1" applyBorder="1" applyAlignment="1">
      <alignment horizontal="right" vertical="center" wrapText="1"/>
    </xf>
    <xf numFmtId="202" fontId="64" fillId="0" borderId="20" xfId="196" applyNumberFormat="1" applyFont="1" applyBorder="1" applyAlignment="1">
      <alignment horizontal="center" vertical="center" wrapText="1"/>
    </xf>
    <xf numFmtId="202" fontId="67" fillId="0" borderId="0" xfId="196" applyNumberFormat="1" applyFont="1" applyBorder="1" applyAlignment="1">
      <alignment horizontal="center" vertical="center" wrapText="1"/>
    </xf>
    <xf numFmtId="178" fontId="67" fillId="0" borderId="28" xfId="196" applyNumberFormat="1" applyFont="1" applyBorder="1" applyAlignment="1">
      <alignment horizontal="center" vertical="center" wrapText="1"/>
    </xf>
    <xf numFmtId="178" fontId="67" fillId="0" borderId="19" xfId="196" applyNumberFormat="1" applyFont="1" applyBorder="1" applyAlignment="1">
      <alignment horizontal="center" vertical="center" wrapText="1"/>
    </xf>
    <xf numFmtId="0" fontId="62" fillId="0" borderId="0" xfId="583" quotePrefix="1" applyFont="1" applyFill="1" applyAlignment="1">
      <alignment vertical="center"/>
    </xf>
    <xf numFmtId="202" fontId="67" fillId="0" borderId="20" xfId="196" applyNumberFormat="1" applyFont="1" applyBorder="1" applyAlignment="1">
      <alignment horizontal="center" vertical="center" wrapText="1"/>
    </xf>
    <xf numFmtId="178" fontId="67" fillId="0" borderId="21" xfId="196" applyNumberFormat="1" applyFont="1" applyBorder="1" applyAlignment="1">
      <alignment horizontal="center" vertical="center" wrapText="1"/>
    </xf>
    <xf numFmtId="202" fontId="64" fillId="0" borderId="0" xfId="196" applyNumberFormat="1" applyFont="1" applyBorder="1" applyAlignment="1">
      <alignment horizontal="center" vertical="center" wrapText="1"/>
    </xf>
    <xf numFmtId="202" fontId="67" fillId="0" borderId="18" xfId="196" applyNumberFormat="1" applyFont="1" applyBorder="1" applyAlignment="1">
      <alignment horizontal="center" vertical="center" wrapText="1"/>
    </xf>
    <xf numFmtId="0" fontId="0" fillId="0" borderId="0" xfId="0"/>
    <xf numFmtId="0" fontId="62" fillId="0" borderId="0" xfId="196" applyFont="1" applyFill="1" applyAlignment="1">
      <alignment vertical="center"/>
    </xf>
    <xf numFmtId="0" fontId="67" fillId="0" borderId="0" xfId="196" applyFont="1" applyFill="1" applyAlignment="1">
      <alignment vertical="center"/>
    </xf>
    <xf numFmtId="210" fontId="63" fillId="0" borderId="0" xfId="583" applyNumberFormat="1" applyFont="1" applyFill="1" applyBorder="1" applyAlignment="1">
      <alignment horizontal="center" vertical="center"/>
    </xf>
    <xf numFmtId="203" fontId="63" fillId="0" borderId="0" xfId="583" applyNumberFormat="1" applyFont="1" applyFill="1" applyBorder="1" applyAlignment="1">
      <alignment horizontal="center" vertical="center"/>
    </xf>
    <xf numFmtId="0" fontId="63" fillId="0" borderId="0" xfId="196" applyFont="1" applyFill="1" applyBorder="1" applyAlignment="1">
      <alignment horizontal="center" vertical="center"/>
    </xf>
    <xf numFmtId="0" fontId="73" fillId="0" borderId="0" xfId="196" applyFont="1" applyBorder="1" applyAlignment="1">
      <alignment vertical="center"/>
    </xf>
    <xf numFmtId="0" fontId="67" fillId="0" borderId="36" xfId="196" applyFont="1" applyFill="1" applyBorder="1" applyAlignment="1">
      <alignment horizontal="center" vertical="center"/>
    </xf>
    <xf numFmtId="0" fontId="64" fillId="0" borderId="27" xfId="196" applyFont="1" applyFill="1" applyBorder="1" applyAlignment="1">
      <alignment horizontal="center" vertical="center" wrapText="1"/>
    </xf>
    <xf numFmtId="0" fontId="62" fillId="0" borderId="0" xfId="196" applyFont="1" applyFill="1" applyBorder="1" applyAlignment="1">
      <alignment vertical="center"/>
    </xf>
    <xf numFmtId="0" fontId="62" fillId="0" borderId="0" xfId="196" applyFont="1" applyBorder="1" applyAlignment="1">
      <alignment vertical="center"/>
    </xf>
    <xf numFmtId="0" fontId="67" fillId="0" borderId="0" xfId="196" applyFont="1" applyFill="1" applyBorder="1" applyAlignment="1">
      <alignment vertical="center"/>
    </xf>
    <xf numFmtId="0" fontId="45" fillId="0" borderId="0" xfId="196" applyFont="1" applyFill="1" applyBorder="1" applyAlignment="1">
      <alignment vertical="center"/>
    </xf>
    <xf numFmtId="0" fontId="67" fillId="0" borderId="20" xfId="583" applyFont="1" applyFill="1" applyBorder="1" applyAlignment="1" applyProtection="1">
      <alignment horizontal="center" vertical="center" wrapText="1" shrinkToFit="1"/>
      <protection locked="0"/>
    </xf>
    <xf numFmtId="0" fontId="77" fillId="0" borderId="0" xfId="0" applyFont="1" applyFill="1"/>
    <xf numFmtId="202" fontId="67" fillId="0" borderId="26" xfId="196" applyNumberFormat="1" applyFont="1" applyBorder="1" applyAlignment="1">
      <alignment horizontal="center" vertical="center" wrapText="1"/>
    </xf>
    <xf numFmtId="202" fontId="67" fillId="0" borderId="22" xfId="196" applyNumberFormat="1" applyFont="1" applyBorder="1" applyAlignment="1">
      <alignment horizontal="center" vertical="center" wrapText="1"/>
    </xf>
    <xf numFmtId="0" fontId="64" fillId="0" borderId="27" xfId="196" applyFont="1" applyBorder="1" applyAlignment="1">
      <alignment horizontal="center" vertical="center" wrapText="1"/>
    </xf>
    <xf numFmtId="202" fontId="67" fillId="0" borderId="17" xfId="196" applyNumberFormat="1" applyFont="1" applyBorder="1" applyAlignment="1">
      <alignment horizontal="center" vertical="center" wrapText="1"/>
    </xf>
    <xf numFmtId="0" fontId="59" fillId="0" borderId="0" xfId="583" applyFont="1" applyFill="1" applyAlignment="1">
      <alignment horizontal="center" vertical="center"/>
    </xf>
    <xf numFmtId="0" fontId="62" fillId="0" borderId="0" xfId="583" applyFont="1" applyFill="1" applyBorder="1" applyAlignment="1">
      <alignment horizontal="left" vertical="center"/>
    </xf>
    <xf numFmtId="0" fontId="62" fillId="0" borderId="0" xfId="196" applyFont="1" applyFill="1" applyBorder="1" applyAlignment="1">
      <alignment horizontal="right" vertical="center"/>
    </xf>
    <xf numFmtId="0" fontId="59" fillId="0" borderId="0" xfId="583" quotePrefix="1" applyFont="1" applyFill="1" applyBorder="1" applyAlignment="1">
      <alignment horizontal="center" vertical="center" shrinkToFit="1"/>
    </xf>
    <xf numFmtId="0" fontId="59" fillId="0" borderId="0" xfId="583" quotePrefix="1" applyFont="1" applyFill="1" applyAlignment="1">
      <alignment horizontal="center" vertical="center"/>
    </xf>
    <xf numFmtId="0" fontId="63" fillId="0" borderId="0" xfId="583" applyFont="1" applyFill="1" applyBorder="1" applyAlignment="1">
      <alignment vertical="center" shrinkToFit="1"/>
    </xf>
    <xf numFmtId="0" fontId="62" fillId="0" borderId="0" xfId="583" applyFont="1" applyFill="1" applyBorder="1" applyAlignment="1">
      <alignment horizontal="left" vertical="center" shrinkToFit="1"/>
    </xf>
    <xf numFmtId="0" fontId="62" fillId="0" borderId="0" xfId="583" applyFont="1" applyFill="1" applyBorder="1" applyAlignment="1">
      <alignment vertical="center" shrinkToFit="1"/>
    </xf>
    <xf numFmtId="0" fontId="6" fillId="0" borderId="0" xfId="583" applyFont="1" applyFill="1" applyBorder="1" applyAlignment="1">
      <alignment vertical="center" shrinkToFit="1"/>
    </xf>
    <xf numFmtId="179" fontId="70" fillId="0" borderId="25" xfId="154" applyNumberFormat="1" applyFont="1" applyFill="1" applyBorder="1" applyAlignment="1">
      <alignment vertical="center"/>
    </xf>
    <xf numFmtId="179" fontId="64" fillId="0" borderId="25" xfId="154" applyNumberFormat="1" applyFont="1" applyFill="1" applyBorder="1" applyAlignment="1">
      <alignment vertical="center"/>
    </xf>
    <xf numFmtId="178" fontId="64" fillId="0" borderId="19" xfId="196" applyNumberFormat="1" applyFont="1" applyBorder="1" applyAlignment="1">
      <alignment horizontal="center" vertical="center" wrapText="1"/>
    </xf>
    <xf numFmtId="0" fontId="64" fillId="0" borderId="72" xfId="196" applyFont="1" applyBorder="1" applyAlignment="1">
      <alignment horizontal="center" vertical="center" wrapText="1"/>
    </xf>
    <xf numFmtId="0" fontId="64" fillId="0" borderId="38" xfId="196" applyFont="1" applyBorder="1" applyAlignment="1">
      <alignment horizontal="center" vertical="center" wrapText="1"/>
    </xf>
    <xf numFmtId="0" fontId="64" fillId="0" borderId="72" xfId="196" applyFont="1" applyFill="1" applyBorder="1" applyAlignment="1">
      <alignment horizontal="center" vertical="center" wrapText="1"/>
    </xf>
    <xf numFmtId="0" fontId="73" fillId="0" borderId="0" xfId="583" applyFont="1" applyFill="1" applyBorder="1"/>
    <xf numFmtId="0" fontId="73" fillId="0" borderId="75" xfId="583" applyFont="1" applyFill="1" applyBorder="1"/>
    <xf numFmtId="0" fontId="73" fillId="0" borderId="76" xfId="583" applyFont="1" applyFill="1" applyBorder="1"/>
    <xf numFmtId="0" fontId="73" fillId="0" borderId="75" xfId="583" applyFont="1" applyBorder="1" applyAlignment="1">
      <alignment vertical="center"/>
    </xf>
    <xf numFmtId="0" fontId="79" fillId="0" borderId="0" xfId="583" applyFont="1" applyBorder="1" applyAlignment="1">
      <alignment vertical="center" shrinkToFit="1"/>
    </xf>
    <xf numFmtId="49" fontId="73" fillId="0" borderId="0" xfId="583" applyNumberFormat="1" applyFont="1" applyBorder="1" applyAlignment="1">
      <alignment vertical="center"/>
    </xf>
    <xf numFmtId="0" fontId="73" fillId="0" borderId="76" xfId="583" applyFont="1" applyBorder="1" applyAlignment="1">
      <alignment vertical="center"/>
    </xf>
    <xf numFmtId="49" fontId="80" fillId="0" borderId="0" xfId="583" applyNumberFormat="1" applyFont="1" applyBorder="1" applyAlignment="1">
      <alignment vertical="center" shrinkToFit="1"/>
    </xf>
    <xf numFmtId="49" fontId="81" fillId="0" borderId="0" xfId="583" applyNumberFormat="1" applyFont="1" applyBorder="1" applyAlignment="1">
      <alignment vertical="center"/>
    </xf>
    <xf numFmtId="0" fontId="82" fillId="0" borderId="76" xfId="583" applyFont="1" applyBorder="1" applyAlignment="1">
      <alignment vertical="center"/>
    </xf>
    <xf numFmtId="0" fontId="83" fillId="0" borderId="0" xfId="398" applyFont="1" applyBorder="1" applyAlignment="1" applyProtection="1">
      <alignment vertical="center" shrinkToFit="1"/>
    </xf>
    <xf numFmtId="0" fontId="84" fillId="0" borderId="0" xfId="398" applyFont="1" applyBorder="1" applyAlignment="1" applyProtection="1"/>
    <xf numFmtId="0" fontId="85" fillId="0" borderId="0" xfId="583" applyFont="1" applyAlignment="1"/>
    <xf numFmtId="0" fontId="73" fillId="0" borderId="75" xfId="583" applyFont="1" applyBorder="1" applyAlignment="1"/>
    <xf numFmtId="49" fontId="86" fillId="0" borderId="0" xfId="583" applyNumberFormat="1" applyFont="1" applyBorder="1" applyAlignment="1">
      <alignment shrinkToFit="1"/>
    </xf>
    <xf numFmtId="49" fontId="87" fillId="0" borderId="0" xfId="583" applyNumberFormat="1" applyFont="1" applyBorder="1" applyAlignment="1">
      <alignment shrinkToFit="1"/>
    </xf>
    <xf numFmtId="0" fontId="87" fillId="0" borderId="0" xfId="398" applyFont="1" applyBorder="1" applyProtection="1">
      <protection locked="0"/>
    </xf>
    <xf numFmtId="0" fontId="58" fillId="0" borderId="76" xfId="583" applyFont="1" applyBorder="1" applyAlignment="1"/>
    <xf numFmtId="0" fontId="88" fillId="0" borderId="0" xfId="583" applyFont="1"/>
    <xf numFmtId="0" fontId="89" fillId="0" borderId="0" xfId="398" applyFont="1" applyBorder="1" applyAlignment="1" applyProtection="1">
      <alignment vertical="center" shrinkToFit="1"/>
    </xf>
    <xf numFmtId="0" fontId="90" fillId="0" borderId="0" xfId="583" applyFont="1"/>
    <xf numFmtId="0" fontId="91" fillId="0" borderId="75" xfId="583" applyFont="1" applyBorder="1" applyAlignment="1">
      <alignment vertical="center"/>
    </xf>
    <xf numFmtId="0" fontId="80" fillId="0" borderId="0" xfId="583" applyFont="1" applyBorder="1" applyAlignment="1">
      <alignment vertical="center" shrinkToFit="1"/>
    </xf>
    <xf numFmtId="49" fontId="80" fillId="0" borderId="0" xfId="583" applyNumberFormat="1" applyFont="1" applyBorder="1" applyAlignment="1">
      <alignment vertical="center"/>
    </xf>
    <xf numFmtId="0" fontId="80" fillId="0" borderId="76" xfId="583" applyFont="1" applyBorder="1" applyAlignment="1">
      <alignment vertical="center"/>
    </xf>
    <xf numFmtId="0" fontId="73" fillId="0" borderId="81" xfId="583" applyFont="1" applyFill="1" applyBorder="1" applyAlignment="1">
      <alignment vertical="center"/>
    </xf>
    <xf numFmtId="0" fontId="73" fillId="0" borderId="82" xfId="583" applyFont="1" applyFill="1" applyBorder="1" applyAlignment="1">
      <alignment vertical="center"/>
    </xf>
    <xf numFmtId="0" fontId="62" fillId="0" borderId="82" xfId="583" applyFont="1" applyFill="1" applyBorder="1" applyAlignment="1">
      <alignment vertical="center"/>
    </xf>
    <xf numFmtId="0" fontId="62" fillId="0" borderId="83" xfId="583" applyFont="1" applyFill="1" applyBorder="1" applyAlignment="1">
      <alignment vertical="center"/>
    </xf>
    <xf numFmtId="0" fontId="58" fillId="0" borderId="34" xfId="583" applyFont="1" applyFill="1" applyBorder="1" applyAlignment="1">
      <alignment horizontal="center"/>
    </xf>
    <xf numFmtId="0" fontId="58" fillId="0" borderId="20" xfId="583" applyFont="1" applyFill="1" applyBorder="1" applyAlignment="1">
      <alignment horizontal="center"/>
    </xf>
    <xf numFmtId="0" fontId="58" fillId="0" borderId="25" xfId="583" applyFont="1" applyFill="1" applyBorder="1" applyAlignment="1">
      <alignment horizontal="center" vertical="center"/>
    </xf>
    <xf numFmtId="0" fontId="58" fillId="0" borderId="22" xfId="583" applyFont="1" applyFill="1" applyBorder="1" applyAlignment="1">
      <alignment horizontal="center" vertical="center"/>
    </xf>
    <xf numFmtId="198" fontId="64" fillId="0" borderId="21" xfId="154" applyNumberFormat="1" applyFont="1" applyFill="1" applyBorder="1" applyAlignment="1">
      <alignment vertical="center"/>
    </xf>
    <xf numFmtId="0" fontId="64" fillId="0" borderId="25" xfId="583" applyFont="1" applyFill="1" applyBorder="1" applyAlignment="1">
      <alignment vertical="center"/>
    </xf>
    <xf numFmtId="198" fontId="64" fillId="0" borderId="25" xfId="154" applyNumberFormat="1" applyFont="1" applyFill="1" applyBorder="1" applyAlignment="1">
      <alignment vertical="center"/>
    </xf>
    <xf numFmtId="0" fontId="66" fillId="0" borderId="27" xfId="154" applyNumberFormat="1" applyFont="1" applyFill="1" applyBorder="1" applyAlignment="1">
      <alignment horizontal="center" vertical="center" wrapText="1"/>
    </xf>
    <xf numFmtId="179" fontId="66" fillId="0" borderId="18" xfId="154" applyNumberFormat="1" applyFont="1" applyFill="1" applyBorder="1" applyAlignment="1">
      <alignment vertical="center"/>
    </xf>
    <xf numFmtId="198" fontId="66" fillId="0" borderId="18" xfId="154" applyNumberFormat="1" applyFont="1" applyFill="1" applyBorder="1" applyAlignment="1">
      <alignment vertical="center"/>
    </xf>
    <xf numFmtId="0" fontId="62" fillId="0" borderId="0" xfId="196" applyFont="1" applyBorder="1" applyAlignment="1">
      <alignment horizontal="left" vertical="center"/>
    </xf>
    <xf numFmtId="0" fontId="64" fillId="0" borderId="25" xfId="196" applyFont="1" applyFill="1" applyBorder="1" applyAlignment="1">
      <alignment horizontal="center" vertical="center" wrapText="1"/>
    </xf>
    <xf numFmtId="0" fontId="64" fillId="0" borderId="0" xfId="583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0" fontId="59" fillId="0" borderId="0" xfId="583" applyFont="1" applyFill="1" applyAlignment="1">
      <alignment horizontal="center" vertical="center"/>
    </xf>
    <xf numFmtId="0" fontId="62" fillId="0" borderId="0" xfId="583" applyFont="1" applyFill="1" applyAlignment="1">
      <alignment horizontal="right" vertical="center"/>
    </xf>
    <xf numFmtId="0" fontId="64" fillId="0" borderId="21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right"/>
    </xf>
    <xf numFmtId="0" fontId="62" fillId="0" borderId="0" xfId="583" applyFont="1" applyFill="1" applyBorder="1" applyAlignment="1">
      <alignment horizontal="right" vertical="center"/>
    </xf>
    <xf numFmtId="0" fontId="64" fillId="0" borderId="31" xfId="196" applyFont="1" applyFill="1" applyBorder="1" applyAlignment="1">
      <alignment horizontal="center" vertical="center" wrapText="1"/>
    </xf>
    <xf numFmtId="0" fontId="64" fillId="0" borderId="25" xfId="196" applyFont="1" applyFill="1" applyBorder="1" applyAlignment="1">
      <alignment horizontal="center" vertical="center" wrapText="1"/>
    </xf>
    <xf numFmtId="196" fontId="64" fillId="0" borderId="0" xfId="583" applyNumberFormat="1" applyFont="1" applyFill="1" applyBorder="1" applyAlignment="1" applyProtection="1">
      <alignment horizontal="center" vertical="center"/>
      <protection locked="0"/>
    </xf>
    <xf numFmtId="196" fontId="64" fillId="0" borderId="25" xfId="583" applyNumberFormat="1" applyFont="1" applyFill="1" applyBorder="1" applyAlignment="1" applyProtection="1">
      <alignment horizontal="center" vertical="center"/>
      <protection locked="0"/>
    </xf>
    <xf numFmtId="0" fontId="77" fillId="0" borderId="0" xfId="196" applyFont="1" applyAlignment="1">
      <alignment vertical="center"/>
    </xf>
    <xf numFmtId="0" fontId="77" fillId="0" borderId="0" xfId="196" applyFont="1" applyFill="1" applyAlignment="1">
      <alignment vertical="center"/>
    </xf>
    <xf numFmtId="0" fontId="77" fillId="0" borderId="0" xfId="0" applyFont="1"/>
    <xf numFmtId="0" fontId="64" fillId="0" borderId="0" xfId="583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0" fontId="62" fillId="0" borderId="0" xfId="583" applyFont="1" applyFill="1" applyBorder="1" applyAlignment="1" applyProtection="1">
      <alignment horizontal="left" vertical="center"/>
      <protection locked="0"/>
    </xf>
    <xf numFmtId="0" fontId="59" fillId="0" borderId="0" xfId="583" applyNumberFormat="1" applyFont="1" applyFill="1" applyAlignment="1">
      <alignment horizontal="center" vertical="center"/>
    </xf>
    <xf numFmtId="0" fontId="59" fillId="0" borderId="0" xfId="583" applyFont="1" applyFill="1" applyAlignment="1">
      <alignment horizontal="center" vertical="center"/>
    </xf>
    <xf numFmtId="0" fontId="64" fillId="0" borderId="21" xfId="583" applyFont="1" applyFill="1" applyBorder="1" applyAlignment="1">
      <alignment horizontal="center" vertical="center"/>
    </xf>
    <xf numFmtId="0" fontId="64" fillId="0" borderId="22" xfId="583" applyFont="1" applyFill="1" applyBorder="1" applyAlignment="1">
      <alignment horizontal="center" vertical="center"/>
    </xf>
    <xf numFmtId="0" fontId="64" fillId="0" borderId="31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right"/>
    </xf>
    <xf numFmtId="0" fontId="62" fillId="0" borderId="18" xfId="583" applyFont="1" applyFill="1" applyBorder="1" applyAlignment="1">
      <alignment horizontal="right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19" xfId="583" applyFont="1" applyFill="1" applyBorder="1" applyAlignment="1">
      <alignment horizontal="center" vertical="center" shrinkToFit="1"/>
    </xf>
    <xf numFmtId="212" fontId="67" fillId="0" borderId="20" xfId="583" applyNumberFormat="1" applyFont="1" applyFill="1" applyBorder="1" applyAlignment="1">
      <alignment horizontal="right" vertical="center" wrapText="1" indent="1"/>
    </xf>
    <xf numFmtId="212" fontId="67" fillId="0" borderId="0" xfId="583" applyNumberFormat="1" applyFont="1" applyFill="1" applyBorder="1" applyAlignment="1">
      <alignment horizontal="right" vertical="center" wrapText="1" indent="1"/>
    </xf>
    <xf numFmtId="0" fontId="0" fillId="0" borderId="0" xfId="0" applyFont="1"/>
    <xf numFmtId="0" fontId="64" fillId="0" borderId="28" xfId="583" quotePrefix="1" applyFont="1" applyFill="1" applyBorder="1" applyAlignment="1">
      <alignment horizontal="center" vertical="center"/>
    </xf>
    <xf numFmtId="0" fontId="64" fillId="0" borderId="31" xfId="583" quotePrefix="1" applyFont="1" applyFill="1" applyBorder="1" applyAlignment="1">
      <alignment horizontal="center" vertical="center"/>
    </xf>
    <xf numFmtId="0" fontId="64" fillId="0" borderId="28" xfId="583" quotePrefix="1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0" xfId="583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19" xfId="583" applyFont="1" applyFill="1" applyBorder="1" applyAlignment="1">
      <alignment horizontal="center" vertical="center" shrinkToFit="1"/>
    </xf>
    <xf numFmtId="202" fontId="64" fillId="0" borderId="0" xfId="190" applyNumberFormat="1" applyFont="1" applyFill="1" applyBorder="1" applyAlignment="1">
      <alignment horizontal="right" vertical="center"/>
    </xf>
    <xf numFmtId="203" fontId="64" fillId="0" borderId="0" xfId="583" applyNumberFormat="1" applyFont="1" applyFill="1" applyBorder="1" applyAlignment="1">
      <alignment horizontal="right" vertical="center"/>
    </xf>
    <xf numFmtId="202" fontId="67" fillId="0" borderId="0" xfId="583" applyNumberFormat="1" applyFont="1" applyFill="1" applyBorder="1" applyAlignment="1" applyProtection="1">
      <alignment horizontal="right" vertical="center"/>
    </xf>
    <xf numFmtId="0" fontId="67" fillId="0" borderId="21" xfId="583" applyFont="1" applyFill="1" applyBorder="1" applyAlignment="1" applyProtection="1">
      <alignment horizontal="center" vertical="center"/>
      <protection locked="0"/>
    </xf>
    <xf numFmtId="202" fontId="67" fillId="0" borderId="18" xfId="190" applyNumberFormat="1" applyFont="1" applyFill="1" applyBorder="1" applyAlignment="1">
      <alignment horizontal="right" vertical="center"/>
    </xf>
    <xf numFmtId="202" fontId="67" fillId="0" borderId="18" xfId="583" applyNumberFormat="1" applyFont="1" applyFill="1" applyBorder="1" applyAlignment="1" applyProtection="1">
      <alignment horizontal="right" vertical="center"/>
    </xf>
    <xf numFmtId="202" fontId="67" fillId="0" borderId="18" xfId="583" applyNumberFormat="1" applyFont="1" applyFill="1" applyBorder="1" applyAlignment="1" applyProtection="1">
      <alignment horizontal="right" vertical="center"/>
      <protection locked="0"/>
    </xf>
    <xf numFmtId="203" fontId="67" fillId="0" borderId="18" xfId="583" applyNumberFormat="1" applyFont="1" applyFill="1" applyBorder="1" applyAlignment="1">
      <alignment horizontal="right" vertical="center"/>
    </xf>
    <xf numFmtId="0" fontId="67" fillId="0" borderId="22" xfId="583" applyFont="1" applyFill="1" applyBorder="1" applyAlignment="1" applyProtection="1">
      <alignment horizontal="center" vertical="center"/>
      <protection locked="0"/>
    </xf>
    <xf numFmtId="0" fontId="64" fillId="0" borderId="19" xfId="583" applyNumberFormat="1" applyFont="1" applyFill="1" applyBorder="1" applyAlignment="1">
      <alignment horizontal="center" vertical="center"/>
    </xf>
    <xf numFmtId="0" fontId="64" fillId="0" borderId="19" xfId="583" applyNumberFormat="1" applyFont="1" applyFill="1" applyBorder="1" applyAlignment="1">
      <alignment horizontal="distributed" vertical="center" indent="1"/>
    </xf>
    <xf numFmtId="0" fontId="67" fillId="0" borderId="19" xfId="583" applyNumberFormat="1" applyFont="1" applyFill="1" applyBorder="1" applyAlignment="1">
      <alignment horizontal="distributed" vertical="center" indent="1"/>
    </xf>
    <xf numFmtId="0" fontId="67" fillId="0" borderId="21" xfId="583" applyNumberFormat="1" applyFont="1" applyFill="1" applyBorder="1" applyAlignment="1">
      <alignment horizontal="distributed" vertical="center" indent="1"/>
    </xf>
    <xf numFmtId="209" fontId="64" fillId="0" borderId="0" xfId="583" applyNumberFormat="1" applyFont="1" applyFill="1" applyAlignment="1">
      <alignment horizontal="right" vertical="center" indent="1"/>
    </xf>
    <xf numFmtId="202" fontId="64" fillId="0" borderId="0" xfId="583" applyNumberFormat="1" applyFont="1" applyFill="1" applyAlignment="1">
      <alignment horizontal="right" vertical="center" indent="1"/>
    </xf>
    <xf numFmtId="202" fontId="64" fillId="0" borderId="18" xfId="583" applyNumberFormat="1" applyFont="1" applyFill="1" applyBorder="1" applyAlignment="1" applyProtection="1">
      <alignment horizontal="right" vertical="center" indent="1"/>
    </xf>
    <xf numFmtId="209" fontId="64" fillId="0" borderId="18" xfId="583" applyNumberFormat="1" applyFont="1" applyFill="1" applyBorder="1" applyAlignment="1">
      <alignment horizontal="right" vertical="center" indent="1"/>
    </xf>
    <xf numFmtId="207" fontId="64" fillId="0" borderId="18" xfId="583" applyNumberFormat="1" applyFont="1" applyFill="1" applyBorder="1" applyAlignment="1">
      <alignment horizontal="right" vertical="center" indent="1"/>
    </xf>
    <xf numFmtId="202" fontId="64" fillId="0" borderId="0" xfId="184" applyNumberFormat="1" applyFont="1" applyFill="1" applyBorder="1" applyAlignment="1">
      <alignment horizontal="right" vertical="center" wrapText="1" indent="2"/>
    </xf>
    <xf numFmtId="202" fontId="64" fillId="0" borderId="0" xfId="583" applyNumberFormat="1" applyFont="1" applyFill="1" applyBorder="1" applyAlignment="1">
      <alignment horizontal="right" vertical="center" wrapText="1" indent="2"/>
    </xf>
    <xf numFmtId="202" fontId="67" fillId="0" borderId="0" xfId="204" applyNumberFormat="1" applyFont="1" applyFill="1" applyBorder="1" applyAlignment="1">
      <alignment horizontal="right" vertical="center" wrapText="1" indent="2"/>
    </xf>
    <xf numFmtId="0" fontId="67" fillId="0" borderId="21" xfId="583" applyFont="1" applyFill="1" applyBorder="1" applyAlignment="1">
      <alignment horizontal="center" vertical="center" shrinkToFit="1"/>
    </xf>
    <xf numFmtId="202" fontId="67" fillId="0" borderId="18" xfId="204" applyNumberFormat="1" applyFont="1" applyFill="1" applyBorder="1" applyAlignment="1">
      <alignment horizontal="right" vertical="center" wrapText="1" indent="2"/>
    </xf>
    <xf numFmtId="202" fontId="67" fillId="0" borderId="18" xfId="392" applyNumberFormat="1" applyFont="1" applyFill="1" applyBorder="1" applyAlignment="1">
      <alignment horizontal="right" vertical="center" indent="2" shrinkToFit="1"/>
    </xf>
    <xf numFmtId="202" fontId="67" fillId="0" borderId="18" xfId="583" applyNumberFormat="1" applyFont="1" applyFill="1" applyBorder="1" applyAlignment="1">
      <alignment horizontal="right" vertical="center" wrapText="1" indent="2"/>
    </xf>
    <xf numFmtId="0" fontId="64" fillId="0" borderId="19" xfId="583" applyFont="1" applyFill="1" applyBorder="1" applyAlignment="1" applyProtection="1">
      <alignment horizontal="center" vertical="center" wrapText="1"/>
      <protection locked="0"/>
    </xf>
    <xf numFmtId="0" fontId="64" fillId="0" borderId="20" xfId="583" applyFont="1" applyFill="1" applyBorder="1" applyAlignment="1" applyProtection="1">
      <alignment horizontal="center" vertical="center" wrapText="1"/>
      <protection locked="0"/>
    </xf>
    <xf numFmtId="0" fontId="64" fillId="0" borderId="19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0" xfId="583" applyFont="1" applyFill="1" applyBorder="1" applyAlignment="1">
      <alignment horizontal="center" vertical="center" shrinkToFit="1"/>
    </xf>
    <xf numFmtId="0" fontId="64" fillId="0" borderId="18" xfId="583" applyFont="1" applyFill="1" applyBorder="1" applyAlignment="1">
      <alignment horizontal="center" vertical="center" shrinkToFit="1"/>
    </xf>
    <xf numFmtId="0" fontId="67" fillId="0" borderId="20" xfId="583" quotePrefix="1" applyFont="1" applyFill="1" applyBorder="1" applyAlignment="1">
      <alignment horizontal="center" vertical="center"/>
    </xf>
    <xf numFmtId="202" fontId="67" fillId="0" borderId="29" xfId="184" applyNumberFormat="1" applyFont="1" applyFill="1" applyBorder="1" applyAlignment="1">
      <alignment horizontal="right" vertical="center" wrapText="1" indent="2"/>
    </xf>
    <xf numFmtId="0" fontId="67" fillId="0" borderId="22" xfId="583" quotePrefix="1" applyFont="1" applyFill="1" applyBorder="1" applyAlignment="1">
      <alignment horizontal="center" vertical="center"/>
    </xf>
    <xf numFmtId="202" fontId="64" fillId="0" borderId="0" xfId="389" applyNumberFormat="1" applyFont="1" applyFill="1" applyBorder="1" applyAlignment="1">
      <alignment horizontal="right" vertical="center"/>
    </xf>
    <xf numFmtId="185" fontId="67" fillId="0" borderId="0" xfId="389" applyNumberFormat="1" applyFont="1" applyFill="1" applyBorder="1" applyAlignment="1">
      <alignment horizontal="right" vertical="center"/>
    </xf>
    <xf numFmtId="202" fontId="67" fillId="0" borderId="18" xfId="389" applyNumberFormat="1" applyFont="1" applyFill="1" applyBorder="1" applyAlignment="1">
      <alignment horizontal="right" vertical="center"/>
    </xf>
    <xf numFmtId="0" fontId="67" fillId="0" borderId="18" xfId="389" applyNumberFormat="1" applyFont="1" applyFill="1" applyBorder="1" applyAlignment="1">
      <alignment horizontal="right" vertical="center"/>
    </xf>
    <xf numFmtId="202" fontId="64" fillId="0" borderId="20" xfId="390" applyNumberFormat="1" applyFont="1" applyFill="1" applyBorder="1" applyAlignment="1">
      <alignment horizontal="right" vertical="center"/>
    </xf>
    <xf numFmtId="202" fontId="64" fillId="0" borderId="0" xfId="390" applyNumberFormat="1" applyFont="1" applyFill="1" applyBorder="1" applyAlignment="1">
      <alignment horizontal="right" vertical="center"/>
    </xf>
    <xf numFmtId="202" fontId="64" fillId="0" borderId="19" xfId="390" applyNumberFormat="1" applyFont="1" applyFill="1" applyBorder="1" applyAlignment="1">
      <alignment horizontal="right" vertical="center"/>
    </xf>
    <xf numFmtId="202" fontId="67" fillId="0" borderId="22" xfId="390" applyNumberFormat="1" applyFont="1" applyFill="1" applyBorder="1" applyAlignment="1">
      <alignment horizontal="right" vertical="center"/>
    </xf>
    <xf numFmtId="202" fontId="67" fillId="0" borderId="18" xfId="390" applyNumberFormat="1" applyFont="1" applyFill="1" applyBorder="1" applyAlignment="1">
      <alignment horizontal="right" vertical="center"/>
    </xf>
    <xf numFmtId="202" fontId="67" fillId="0" borderId="21" xfId="390" applyNumberFormat="1" applyFont="1" applyFill="1" applyBorder="1" applyAlignment="1">
      <alignment horizontal="right" vertical="center"/>
    </xf>
    <xf numFmtId="0" fontId="67" fillId="0" borderId="0" xfId="390" applyNumberFormat="1" applyFont="1" applyFill="1" applyBorder="1" applyAlignment="1">
      <alignment horizontal="right" vertical="center"/>
    </xf>
    <xf numFmtId="185" fontId="67" fillId="0" borderId="0" xfId="390" applyNumberFormat="1" applyFont="1" applyFill="1" applyBorder="1" applyAlignment="1">
      <alignment horizontal="right" vertical="center"/>
    </xf>
    <xf numFmtId="0" fontId="67" fillId="0" borderId="19" xfId="390" applyNumberFormat="1" applyFont="1" applyFill="1" applyBorder="1" applyAlignment="1">
      <alignment horizontal="right" vertical="center"/>
    </xf>
    <xf numFmtId="0" fontId="67" fillId="0" borderId="18" xfId="390" applyNumberFormat="1" applyFont="1" applyFill="1" applyBorder="1" applyAlignment="1">
      <alignment horizontal="right" vertical="center"/>
    </xf>
    <xf numFmtId="0" fontId="67" fillId="0" borderId="21" xfId="390" applyNumberFormat="1" applyFont="1" applyFill="1" applyBorder="1" applyAlignment="1">
      <alignment horizontal="right" vertical="center"/>
    </xf>
    <xf numFmtId="202" fontId="64" fillId="0" borderId="0" xfId="126" applyNumberFormat="1" applyFont="1" applyFill="1" applyBorder="1" applyAlignment="1">
      <alignment horizontal="right" vertical="center"/>
    </xf>
    <xf numFmtId="0" fontId="67" fillId="0" borderId="19" xfId="583" applyFont="1" applyFill="1" applyBorder="1" applyAlignment="1">
      <alignment horizontal="center" vertical="center" wrapText="1" shrinkToFit="1"/>
    </xf>
    <xf numFmtId="0" fontId="67" fillId="0" borderId="21" xfId="583" applyFont="1" applyFill="1" applyBorder="1" applyAlignment="1">
      <alignment horizontal="center" vertical="center" wrapText="1" shrinkToFit="1"/>
    </xf>
    <xf numFmtId="202" fontId="67" fillId="0" borderId="22" xfId="126" applyNumberFormat="1" applyFont="1" applyFill="1" applyBorder="1" applyAlignment="1">
      <alignment horizontal="right" vertical="center"/>
    </xf>
    <xf numFmtId="202" fontId="67" fillId="0" borderId="18" xfId="126" applyNumberFormat="1" applyFont="1" applyFill="1" applyBorder="1" applyAlignment="1">
      <alignment horizontal="right" vertical="center"/>
    </xf>
    <xf numFmtId="202" fontId="67" fillId="0" borderId="18" xfId="583" applyNumberFormat="1" applyFont="1" applyFill="1" applyBorder="1" applyAlignment="1">
      <alignment horizontal="right" vertical="center"/>
    </xf>
    <xf numFmtId="202" fontId="67" fillId="0" borderId="0" xfId="583" applyNumberFormat="1" applyFont="1" applyFill="1" applyBorder="1" applyAlignment="1">
      <alignment horizontal="right" vertical="center" shrinkToFit="1"/>
    </xf>
    <xf numFmtId="202" fontId="67" fillId="0" borderId="18" xfId="583" applyNumberFormat="1" applyFont="1" applyFill="1" applyBorder="1" applyAlignment="1">
      <alignment horizontal="right" vertical="center" shrinkToFit="1"/>
    </xf>
    <xf numFmtId="202" fontId="64" fillId="0" borderId="0" xfId="583" applyNumberFormat="1" applyFont="1" applyFill="1" applyBorder="1" applyAlignment="1">
      <alignment horizontal="right" vertical="center"/>
    </xf>
    <xf numFmtId="202" fontId="64" fillId="0" borderId="0" xfId="583" applyNumberFormat="1" applyFont="1" applyFill="1" applyBorder="1" applyAlignment="1">
      <alignment horizontal="right" vertical="center" wrapText="1"/>
    </xf>
    <xf numFmtId="202" fontId="64" fillId="0" borderId="0" xfId="539" applyNumberFormat="1" applyFont="1" applyFill="1" applyBorder="1" applyAlignment="1">
      <alignment horizontal="right" vertical="center" wrapText="1"/>
    </xf>
    <xf numFmtId="202" fontId="67" fillId="0" borderId="18" xfId="583" applyNumberFormat="1" applyFont="1" applyFill="1" applyBorder="1" applyAlignment="1">
      <alignment horizontal="right" vertical="center" wrapText="1"/>
    </xf>
    <xf numFmtId="202" fontId="67" fillId="0" borderId="18" xfId="539" applyNumberFormat="1" applyFont="1" applyFill="1" applyBorder="1" applyAlignment="1">
      <alignment horizontal="right" vertical="center" wrapText="1"/>
    </xf>
    <xf numFmtId="202" fontId="64" fillId="0" borderId="0" xfId="165" applyNumberFormat="1" applyFont="1" applyFill="1" applyBorder="1" applyAlignment="1">
      <alignment horizontal="right" vertical="center" indent="6"/>
    </xf>
    <xf numFmtId="0" fontId="67" fillId="0" borderId="21" xfId="583" applyFont="1" applyFill="1" applyBorder="1" applyAlignment="1" applyProtection="1">
      <alignment horizontal="center" vertical="center" wrapText="1"/>
      <protection locked="0"/>
    </xf>
    <xf numFmtId="202" fontId="67" fillId="0" borderId="18" xfId="165" applyNumberFormat="1" applyFont="1" applyFill="1" applyBorder="1" applyAlignment="1">
      <alignment horizontal="right" vertical="center" indent="6"/>
    </xf>
    <xf numFmtId="0" fontId="67" fillId="0" borderId="22" xfId="583" applyFont="1" applyFill="1" applyBorder="1" applyAlignment="1" applyProtection="1">
      <alignment horizontal="center" vertical="center" wrapText="1" shrinkToFit="1"/>
      <protection locked="0"/>
    </xf>
    <xf numFmtId="0" fontId="64" fillId="0" borderId="19" xfId="196" applyFont="1" applyFill="1" applyBorder="1" applyAlignment="1">
      <alignment horizontal="center" vertical="center"/>
    </xf>
    <xf numFmtId="212" fontId="64" fillId="0" borderId="0" xfId="325" applyNumberFormat="1" applyFont="1" applyFill="1" applyBorder="1" applyAlignment="1">
      <alignment horizontal="right" vertical="center" wrapText="1" indent="1"/>
    </xf>
    <xf numFmtId="49" fontId="67" fillId="0" borderId="19" xfId="166" applyNumberFormat="1" applyFont="1" applyFill="1" applyBorder="1" applyAlignment="1">
      <alignment horizontal="center" vertical="center"/>
    </xf>
    <xf numFmtId="49" fontId="67" fillId="0" borderId="21" xfId="166" applyNumberFormat="1" applyFont="1" applyFill="1" applyBorder="1" applyAlignment="1">
      <alignment horizontal="center" vertical="center"/>
    </xf>
    <xf numFmtId="212" fontId="67" fillId="0" borderId="18" xfId="325" applyNumberFormat="1" applyFont="1" applyFill="1" applyBorder="1" applyAlignment="1">
      <alignment horizontal="right" vertical="center" wrapText="1" indent="1"/>
    </xf>
    <xf numFmtId="212" fontId="64" fillId="0" borderId="20" xfId="583" applyNumberFormat="1" applyFont="1" applyFill="1" applyBorder="1" applyAlignment="1">
      <alignment horizontal="right" vertical="center" wrapText="1" indent="1"/>
    </xf>
    <xf numFmtId="212" fontId="64" fillId="0" borderId="0" xfId="583" applyNumberFormat="1" applyFont="1" applyFill="1" applyBorder="1" applyAlignment="1">
      <alignment horizontal="right" vertical="center" wrapText="1" indent="1"/>
    </xf>
    <xf numFmtId="0" fontId="64" fillId="0" borderId="36" xfId="196" applyFont="1" applyFill="1" applyBorder="1" applyAlignment="1">
      <alignment horizontal="center" vertical="center"/>
    </xf>
    <xf numFmtId="0" fontId="64" fillId="0" borderId="45" xfId="196" applyFont="1" applyFill="1" applyBorder="1" applyAlignment="1">
      <alignment horizontal="center" vertical="center"/>
    </xf>
    <xf numFmtId="176" fontId="64" fillId="0" borderId="18" xfId="166" applyNumberFormat="1" applyFont="1" applyFill="1" applyBorder="1" applyAlignment="1">
      <alignment horizontal="center" vertical="center" wrapText="1"/>
    </xf>
    <xf numFmtId="201" fontId="64" fillId="0" borderId="18" xfId="583" applyNumberFormat="1" applyFont="1" applyFill="1" applyBorder="1" applyAlignment="1">
      <alignment horizontal="center" vertical="center"/>
    </xf>
    <xf numFmtId="176" fontId="64" fillId="0" borderId="0" xfId="345" applyNumberFormat="1" applyFont="1" applyFill="1" applyBorder="1" applyAlignment="1">
      <alignment horizontal="center" vertical="center" wrapText="1"/>
    </xf>
    <xf numFmtId="176" fontId="64" fillId="0" borderId="29" xfId="166" applyNumberFormat="1" applyFont="1" applyFill="1" applyBorder="1" applyAlignment="1">
      <alignment horizontal="center" vertical="center" wrapText="1"/>
    </xf>
    <xf numFmtId="176" fontId="64" fillId="0" borderId="29" xfId="345" applyNumberFormat="1" applyFont="1" applyFill="1" applyBorder="1" applyAlignment="1">
      <alignment horizontal="center" vertical="center" wrapText="1"/>
    </xf>
    <xf numFmtId="0" fontId="62" fillId="0" borderId="0" xfId="583" applyFont="1" applyFill="1" applyBorder="1" applyAlignment="1">
      <alignment horizontal="right" vertical="center"/>
    </xf>
    <xf numFmtId="0" fontId="62" fillId="0" borderId="0" xfId="583" quotePrefix="1" applyFont="1" applyFill="1" applyBorder="1" applyAlignment="1">
      <alignment horizontal="right" vertical="center"/>
    </xf>
    <xf numFmtId="0" fontId="64" fillId="0" borderId="37" xfId="196" applyFont="1" applyFill="1" applyBorder="1" applyAlignment="1">
      <alignment horizontal="center" vertical="center"/>
    </xf>
    <xf numFmtId="202" fontId="64" fillId="0" borderId="22" xfId="196" applyNumberFormat="1" applyFont="1" applyFill="1" applyBorder="1" applyAlignment="1">
      <alignment horizontal="center" vertical="center" wrapText="1"/>
    </xf>
    <xf numFmtId="202" fontId="64" fillId="0" borderId="18" xfId="196" applyNumberFormat="1" applyFont="1" applyFill="1" applyBorder="1" applyAlignment="1">
      <alignment horizontal="center" vertical="center" wrapText="1"/>
    </xf>
    <xf numFmtId="0" fontId="64" fillId="0" borderId="22" xfId="583" applyFont="1" applyFill="1" applyBorder="1" applyAlignment="1" applyProtection="1">
      <alignment horizontal="center" vertical="center" wrapText="1" shrinkToFit="1"/>
      <protection locked="0"/>
    </xf>
    <xf numFmtId="0" fontId="96" fillId="0" borderId="0" xfId="0" applyFont="1" applyFill="1"/>
    <xf numFmtId="202" fontId="64" fillId="0" borderId="20" xfId="196" applyNumberFormat="1" applyFont="1" applyFill="1" applyBorder="1" applyAlignment="1">
      <alignment horizontal="center" vertical="center" wrapText="1"/>
    </xf>
    <xf numFmtId="202" fontId="64" fillId="0" borderId="0" xfId="196" applyNumberFormat="1" applyFont="1" applyFill="1" applyBorder="1" applyAlignment="1">
      <alignment horizontal="center" vertical="center" wrapText="1"/>
    </xf>
    <xf numFmtId="178" fontId="67" fillId="0" borderId="19" xfId="196" applyNumberFormat="1" applyFont="1" applyFill="1" applyBorder="1" applyAlignment="1">
      <alignment horizontal="center" vertical="center" wrapText="1"/>
    </xf>
    <xf numFmtId="0" fontId="64" fillId="0" borderId="20" xfId="583" applyFont="1" applyFill="1" applyBorder="1" applyAlignment="1" applyProtection="1">
      <alignment horizontal="center" vertical="center" wrapText="1" shrinkToFit="1"/>
      <protection locked="0"/>
    </xf>
    <xf numFmtId="0" fontId="67" fillId="0" borderId="36" xfId="196" applyFont="1" applyFill="1" applyBorder="1" applyAlignment="1">
      <alignment horizontal="center" vertical="center" wrapText="1"/>
    </xf>
    <xf numFmtId="202" fontId="67" fillId="0" borderId="20" xfId="196" applyNumberFormat="1" applyFont="1" applyFill="1" applyBorder="1" applyAlignment="1">
      <alignment horizontal="center" vertical="center" wrapText="1"/>
    </xf>
    <xf numFmtId="202" fontId="67" fillId="0" borderId="0" xfId="196" applyNumberFormat="1" applyFont="1" applyFill="1" applyBorder="1" applyAlignment="1">
      <alignment horizontal="center" vertical="center" wrapText="1"/>
    </xf>
    <xf numFmtId="0" fontId="67" fillId="0" borderId="37" xfId="196" applyFont="1" applyFill="1" applyBorder="1" applyAlignment="1">
      <alignment horizontal="center" vertical="center"/>
    </xf>
    <xf numFmtId="202" fontId="67" fillId="0" borderId="42" xfId="196" applyNumberFormat="1" applyFont="1" applyFill="1" applyBorder="1" applyAlignment="1">
      <alignment horizontal="center" vertical="center" wrapText="1"/>
    </xf>
    <xf numFmtId="202" fontId="67" fillId="0" borderId="18" xfId="196" applyNumberFormat="1" applyFont="1" applyFill="1" applyBorder="1" applyAlignment="1">
      <alignment horizontal="center" vertical="center" wrapText="1"/>
    </xf>
    <xf numFmtId="178" fontId="67" fillId="0" borderId="21" xfId="196" applyNumberFormat="1" applyFont="1" applyFill="1" applyBorder="1" applyAlignment="1">
      <alignment horizontal="center" vertical="center" wrapText="1"/>
    </xf>
    <xf numFmtId="0" fontId="67" fillId="16" borderId="26" xfId="583" applyFont="1" applyFill="1" applyBorder="1" applyAlignment="1" applyProtection="1">
      <alignment horizontal="center" vertical="center"/>
      <protection locked="0"/>
    </xf>
    <xf numFmtId="0" fontId="64" fillId="0" borderId="33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0" xfId="583" applyFont="1" applyFill="1" applyBorder="1" applyAlignment="1">
      <alignment horizontal="center" vertical="center"/>
    </xf>
    <xf numFmtId="0" fontId="64" fillId="0" borderId="22" xfId="583" applyFont="1" applyFill="1" applyBorder="1" applyAlignment="1">
      <alignment horizontal="center" vertical="center"/>
    </xf>
    <xf numFmtId="202" fontId="64" fillId="0" borderId="0" xfId="126" applyNumberFormat="1" applyFont="1" applyFill="1" applyBorder="1" applyAlignment="1" applyProtection="1">
      <alignment horizontal="right" vertical="center" wrapText="1"/>
    </xf>
    <xf numFmtId="202" fontId="64" fillId="0" borderId="0" xfId="126" applyNumberFormat="1" applyFont="1" applyFill="1" applyBorder="1" applyAlignment="1" applyProtection="1">
      <alignment horizontal="right" vertical="center"/>
    </xf>
    <xf numFmtId="214" fontId="64" fillId="0" borderId="0" xfId="126" applyNumberFormat="1" applyFont="1" applyFill="1" applyBorder="1" applyAlignment="1" applyProtection="1">
      <alignment horizontal="right" vertical="center" wrapText="1"/>
    </xf>
    <xf numFmtId="213" fontId="64" fillId="0" borderId="0" xfId="583" applyNumberFormat="1" applyFont="1" applyFill="1" applyAlignment="1" applyProtection="1">
      <alignment horizontal="right" vertical="center" wrapText="1"/>
      <protection locked="0"/>
    </xf>
    <xf numFmtId="202" fontId="67" fillId="0" borderId="0" xfId="126" applyNumberFormat="1" applyFont="1" applyFill="1" applyBorder="1" applyAlignment="1" applyProtection="1">
      <alignment horizontal="right" vertical="center" wrapText="1"/>
    </xf>
    <xf numFmtId="202" fontId="67" fillId="0" borderId="0" xfId="126" applyNumberFormat="1" applyFont="1" applyFill="1" applyBorder="1" applyAlignment="1" applyProtection="1">
      <alignment horizontal="right" vertical="center"/>
    </xf>
    <xf numFmtId="214" fontId="67" fillId="0" borderId="0" xfId="126" applyNumberFormat="1" applyFont="1" applyFill="1" applyBorder="1" applyAlignment="1" applyProtection="1">
      <alignment horizontal="right" vertical="center" wrapText="1"/>
    </xf>
    <xf numFmtId="213" fontId="67" fillId="0" borderId="0" xfId="583" applyNumberFormat="1" applyFont="1" applyFill="1" applyAlignment="1" applyProtection="1">
      <alignment horizontal="right" vertical="center" wrapText="1"/>
      <protection locked="0"/>
    </xf>
    <xf numFmtId="202" fontId="67" fillId="0" borderId="0" xfId="583" applyNumberFormat="1" applyFont="1" applyFill="1" applyBorder="1" applyAlignment="1" applyProtection="1">
      <alignment horizontal="right" vertical="center" wrapText="1"/>
    </xf>
    <xf numFmtId="214" fontId="67" fillId="0" borderId="0" xfId="583" applyNumberFormat="1" applyFont="1" applyFill="1" applyBorder="1" applyAlignment="1" applyProtection="1">
      <alignment horizontal="right" vertical="center" wrapText="1"/>
    </xf>
    <xf numFmtId="202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214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202" fontId="67" fillId="0" borderId="0" xfId="126" applyNumberFormat="1" applyFont="1" applyFill="1" applyBorder="1" applyAlignment="1" applyProtection="1">
      <alignment horizontal="right" vertical="center" wrapText="1"/>
      <protection locked="0"/>
    </xf>
    <xf numFmtId="214" fontId="67" fillId="0" borderId="0" xfId="126" applyNumberFormat="1" applyFont="1" applyFill="1" applyBorder="1" applyAlignment="1" applyProtection="1">
      <alignment horizontal="right" vertical="center" wrapText="1"/>
      <protection locked="0"/>
    </xf>
    <xf numFmtId="202" fontId="67" fillId="0" borderId="18" xfId="126" applyNumberFormat="1" applyFont="1" applyFill="1" applyBorder="1" applyAlignment="1" applyProtection="1">
      <alignment horizontal="right" vertical="center" wrapText="1"/>
    </xf>
    <xf numFmtId="202" fontId="67" fillId="0" borderId="18" xfId="126" applyNumberFormat="1" applyFont="1" applyFill="1" applyBorder="1" applyAlignment="1" applyProtection="1">
      <alignment horizontal="right" vertical="center"/>
    </xf>
    <xf numFmtId="214" fontId="67" fillId="0" borderId="18" xfId="126" applyNumberFormat="1" applyFont="1" applyFill="1" applyBorder="1" applyAlignment="1" applyProtection="1">
      <alignment horizontal="right" vertical="center" wrapText="1"/>
    </xf>
    <xf numFmtId="213" fontId="67" fillId="0" borderId="18" xfId="583" applyNumberFormat="1" applyFont="1" applyFill="1" applyBorder="1" applyAlignment="1" applyProtection="1">
      <alignment horizontal="right" vertical="center" wrapText="1"/>
      <protection locked="0"/>
    </xf>
    <xf numFmtId="0" fontId="64" fillId="0" borderId="0" xfId="583" applyFont="1" applyFill="1" applyBorder="1" applyAlignment="1">
      <alignment horizontal="center" vertical="center" wrapText="1"/>
    </xf>
    <xf numFmtId="202" fontId="64" fillId="0" borderId="17" xfId="126" applyNumberFormat="1" applyFont="1" applyFill="1" applyBorder="1" applyAlignment="1" applyProtection="1">
      <alignment horizontal="right" vertical="center"/>
    </xf>
    <xf numFmtId="214" fontId="64" fillId="0" borderId="0" xfId="126" applyNumberFormat="1" applyFont="1" applyFill="1" applyBorder="1" applyAlignment="1" applyProtection="1">
      <alignment horizontal="right" vertical="center"/>
    </xf>
    <xf numFmtId="213" fontId="64" fillId="0" borderId="0" xfId="583" applyNumberFormat="1" applyFont="1" applyFill="1" applyBorder="1" applyAlignment="1">
      <alignment horizontal="right" vertical="center"/>
    </xf>
    <xf numFmtId="214" fontId="67" fillId="0" borderId="0" xfId="126" applyNumberFormat="1" applyFont="1" applyFill="1" applyBorder="1" applyAlignment="1" applyProtection="1">
      <alignment horizontal="right" vertical="center"/>
    </xf>
    <xf numFmtId="213" fontId="67" fillId="0" borderId="0" xfId="583" applyNumberFormat="1" applyFont="1" applyFill="1" applyBorder="1" applyAlignment="1">
      <alignment horizontal="right" vertical="center"/>
    </xf>
    <xf numFmtId="202" fontId="67" fillId="0" borderId="0" xfId="126" applyNumberFormat="1" applyFont="1" applyFill="1" applyBorder="1" applyAlignment="1" applyProtection="1">
      <alignment horizontal="right" vertical="center"/>
      <protection locked="0"/>
    </xf>
    <xf numFmtId="214" fontId="67" fillId="0" borderId="0" xfId="126" applyNumberFormat="1" applyFont="1" applyFill="1" applyBorder="1" applyAlignment="1" applyProtection="1">
      <alignment horizontal="right" vertical="center"/>
      <protection locked="0"/>
    </xf>
    <xf numFmtId="214" fontId="67" fillId="0" borderId="18" xfId="126" applyNumberFormat="1" applyFont="1" applyFill="1" applyBorder="1" applyAlignment="1" applyProtection="1">
      <alignment horizontal="right" vertical="center"/>
    </xf>
    <xf numFmtId="213" fontId="67" fillId="0" borderId="18" xfId="583" applyNumberFormat="1" applyFont="1" applyFill="1" applyBorder="1" applyAlignment="1">
      <alignment horizontal="right" vertical="center"/>
    </xf>
    <xf numFmtId="0" fontId="64" fillId="0" borderId="20" xfId="583" applyFont="1" applyFill="1" applyBorder="1" applyAlignment="1">
      <alignment horizontal="center" vertical="center"/>
    </xf>
    <xf numFmtId="3" fontId="62" fillId="0" borderId="0" xfId="393" applyNumberFormat="1" applyFont="1" applyFill="1" applyBorder="1" applyAlignment="1">
      <alignment vertical="center" wrapText="1"/>
    </xf>
    <xf numFmtId="0" fontId="62" fillId="0" borderId="0" xfId="583" applyFont="1" applyFill="1" applyBorder="1" applyAlignment="1">
      <alignment horizontal="left"/>
    </xf>
    <xf numFmtId="0" fontId="62" fillId="0" borderId="0" xfId="583" applyFont="1" applyFill="1" applyBorder="1" applyAlignment="1">
      <alignment horizontal="right"/>
    </xf>
    <xf numFmtId="0" fontId="64" fillId="0" borderId="28" xfId="196" applyFont="1" applyFill="1" applyBorder="1" applyAlignment="1">
      <alignment horizontal="center" vertical="center" wrapText="1"/>
    </xf>
    <xf numFmtId="0" fontId="64" fillId="0" borderId="31" xfId="196" applyFont="1" applyFill="1" applyBorder="1" applyAlignment="1">
      <alignment horizontal="center" vertical="center" wrapText="1"/>
    </xf>
    <xf numFmtId="0" fontId="64" fillId="0" borderId="26" xfId="196" applyFont="1" applyFill="1" applyBorder="1" applyAlignment="1">
      <alignment horizontal="center" vertical="center" wrapText="1"/>
    </xf>
    <xf numFmtId="0" fontId="64" fillId="0" borderId="25" xfId="196" applyFont="1" applyFill="1" applyBorder="1" applyAlignment="1">
      <alignment horizontal="center" vertical="center" wrapText="1"/>
    </xf>
    <xf numFmtId="0" fontId="67" fillId="0" borderId="20" xfId="583" applyFont="1" applyFill="1" applyBorder="1" applyAlignment="1">
      <alignment horizontal="left" vertical="center" shrinkToFit="1"/>
    </xf>
    <xf numFmtId="0" fontId="67" fillId="0" borderId="22" xfId="583" applyFont="1" applyFill="1" applyBorder="1" applyAlignment="1">
      <alignment horizontal="left" vertical="center" shrinkToFit="1"/>
    </xf>
    <xf numFmtId="0" fontId="3" fillId="0" borderId="0" xfId="583" applyFont="1" applyFill="1" applyBorder="1" applyAlignment="1">
      <alignment horizontal="center"/>
    </xf>
    <xf numFmtId="0" fontId="3" fillId="0" borderId="0" xfId="583" applyFont="1" applyFill="1" applyBorder="1"/>
    <xf numFmtId="0" fontId="58" fillId="0" borderId="19" xfId="583" applyFont="1" applyFill="1" applyBorder="1" applyAlignment="1">
      <alignment horizontal="center"/>
    </xf>
    <xf numFmtId="0" fontId="58" fillId="0" borderId="21" xfId="583" applyFont="1" applyFill="1" applyBorder="1" applyAlignment="1">
      <alignment horizontal="center" vertical="center"/>
    </xf>
    <xf numFmtId="180" fontId="64" fillId="0" borderId="28" xfId="154" applyFont="1" applyFill="1" applyBorder="1" applyAlignment="1">
      <alignment horizontal="center" vertical="center"/>
    </xf>
    <xf numFmtId="0" fontId="97" fillId="0" borderId="17" xfId="583" applyFont="1" applyFill="1" applyBorder="1" applyAlignment="1">
      <alignment horizontal="center" vertical="center"/>
    </xf>
    <xf numFmtId="0" fontId="64" fillId="0" borderId="21" xfId="196" applyFont="1" applyFill="1" applyBorder="1" applyAlignment="1">
      <alignment horizontal="center" vertical="center" wrapText="1"/>
    </xf>
    <xf numFmtId="0" fontId="64" fillId="0" borderId="22" xfId="196" applyFont="1" applyFill="1" applyBorder="1" applyAlignment="1">
      <alignment horizontal="center" vertical="center" wrapText="1"/>
    </xf>
    <xf numFmtId="0" fontId="0" fillId="0" borderId="76" xfId="583" applyFont="1" applyFill="1" applyBorder="1"/>
    <xf numFmtId="0" fontId="0" fillId="0" borderId="0" xfId="583" applyFont="1" applyFill="1" applyBorder="1"/>
    <xf numFmtId="0" fontId="0" fillId="0" borderId="75" xfId="583" applyFont="1" applyFill="1" applyBorder="1"/>
    <xf numFmtId="0" fontId="0" fillId="0" borderId="74" xfId="583" applyFont="1" applyFill="1" applyBorder="1"/>
    <xf numFmtId="0" fontId="0" fillId="0" borderId="4" xfId="583" applyFont="1" applyFill="1" applyBorder="1"/>
    <xf numFmtId="0" fontId="0" fillId="0" borderId="73" xfId="583" applyFont="1" applyFill="1" applyBorder="1"/>
    <xf numFmtId="0" fontId="64" fillId="0" borderId="30" xfId="196" applyFont="1" applyFill="1" applyBorder="1" applyAlignment="1">
      <alignment horizontal="center" vertical="center"/>
    </xf>
    <xf numFmtId="176" fontId="64" fillId="0" borderId="30" xfId="166" applyNumberFormat="1" applyFont="1" applyFill="1" applyBorder="1" applyAlignment="1">
      <alignment horizontal="center" vertical="center" wrapText="1"/>
    </xf>
    <xf numFmtId="176" fontId="64" fillId="0" borderId="30" xfId="345" applyNumberFormat="1" applyFont="1" applyFill="1" applyBorder="1" applyAlignment="1">
      <alignment horizontal="center" vertical="center" wrapText="1"/>
    </xf>
    <xf numFmtId="0" fontId="64" fillId="0" borderId="34" xfId="583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 applyProtection="1">
      <alignment horizontal="center" vertical="center"/>
      <protection locked="0"/>
    </xf>
    <xf numFmtId="0" fontId="64" fillId="0" borderId="33" xfId="583" applyFont="1" applyFill="1" applyBorder="1" applyAlignment="1">
      <alignment horizontal="center" vertical="center"/>
    </xf>
    <xf numFmtId="0" fontId="64" fillId="0" borderId="0" xfId="583" applyFont="1" applyFill="1" applyBorder="1" applyAlignment="1">
      <alignment horizontal="center" vertical="center"/>
    </xf>
    <xf numFmtId="0" fontId="64" fillId="0" borderId="22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24" xfId="583" applyFont="1" applyFill="1" applyBorder="1" applyAlignment="1" applyProtection="1">
      <alignment horizontal="center" vertical="center"/>
      <protection locked="0"/>
    </xf>
    <xf numFmtId="0" fontId="64" fillId="0" borderId="34" xfId="583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 applyProtection="1">
      <alignment horizontal="center" vertical="center"/>
      <protection locked="0"/>
    </xf>
    <xf numFmtId="0" fontId="64" fillId="0" borderId="20" xfId="583" applyFont="1" applyFill="1" applyBorder="1" applyAlignment="1" applyProtection="1">
      <alignment horizontal="center" vertical="center" wrapText="1"/>
      <protection locked="0"/>
    </xf>
    <xf numFmtId="0" fontId="64" fillId="0" borderId="22" xfId="583" applyFont="1" applyFill="1" applyBorder="1" applyAlignment="1" applyProtection="1">
      <alignment horizontal="center" vertical="center"/>
      <protection locked="0"/>
    </xf>
    <xf numFmtId="198" fontId="66" fillId="0" borderId="22" xfId="154" applyNumberFormat="1" applyFont="1" applyFill="1" applyBorder="1" applyAlignment="1">
      <alignment vertical="center"/>
    </xf>
    <xf numFmtId="0" fontId="66" fillId="0" borderId="38" xfId="154" applyNumberFormat="1" applyFont="1" applyFill="1" applyBorder="1" applyAlignment="1">
      <alignment horizontal="center" vertical="center" wrapText="1"/>
    </xf>
    <xf numFmtId="212" fontId="67" fillId="0" borderId="22" xfId="583" applyNumberFormat="1" applyFont="1" applyFill="1" applyBorder="1" applyAlignment="1">
      <alignment horizontal="right" vertical="center" wrapText="1" indent="1"/>
    </xf>
    <xf numFmtId="212" fontId="67" fillId="0" borderId="18" xfId="583" applyNumberFormat="1" applyFont="1" applyFill="1" applyBorder="1" applyAlignment="1">
      <alignment horizontal="right" vertical="center" wrapText="1" indent="1"/>
    </xf>
    <xf numFmtId="178" fontId="64" fillId="0" borderId="19" xfId="196" applyNumberFormat="1" applyFont="1" applyFill="1" applyBorder="1" applyAlignment="1">
      <alignment horizontal="center" vertical="center" wrapText="1"/>
    </xf>
    <xf numFmtId="0" fontId="62" fillId="0" borderId="0" xfId="196" applyFont="1" applyBorder="1" applyAlignment="1">
      <alignment vertical="center"/>
    </xf>
    <xf numFmtId="194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195" fontId="67" fillId="0" borderId="0" xfId="583" applyNumberFormat="1" applyFont="1" applyFill="1" applyBorder="1" applyAlignment="1">
      <alignment horizontal="right" vertical="center" wrapText="1"/>
    </xf>
    <xf numFmtId="211" fontId="67" fillId="0" borderId="0" xfId="583" applyNumberFormat="1" applyFont="1" applyFill="1" applyBorder="1" applyAlignment="1" applyProtection="1">
      <alignment horizontal="right" vertical="center"/>
      <protection locked="0"/>
    </xf>
    <xf numFmtId="195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211" fontId="67" fillId="0" borderId="0" xfId="583" applyNumberFormat="1" applyFont="1" applyFill="1" applyAlignment="1" applyProtection="1">
      <alignment horizontal="right" vertical="center"/>
      <protection locked="0"/>
    </xf>
    <xf numFmtId="194" fontId="67" fillId="0" borderId="0" xfId="583" applyNumberFormat="1" applyFont="1" applyFill="1" applyBorder="1" applyAlignment="1">
      <alignment horizontal="right" vertical="center" wrapText="1" shrinkToFit="1"/>
    </xf>
    <xf numFmtId="195" fontId="67" fillId="0" borderId="0" xfId="583" applyNumberFormat="1" applyFont="1" applyFill="1" applyBorder="1" applyAlignment="1">
      <alignment horizontal="right" vertical="center" wrapText="1" shrinkToFit="1"/>
    </xf>
    <xf numFmtId="211" fontId="67" fillId="0" borderId="0" xfId="583" applyNumberFormat="1" applyFont="1" applyFill="1" applyBorder="1" applyAlignment="1">
      <alignment horizontal="right" vertical="center"/>
    </xf>
    <xf numFmtId="194" fontId="57" fillId="0" borderId="0" xfId="190" applyNumberFormat="1" applyFont="1" applyFill="1" applyBorder="1" applyAlignment="1">
      <alignment horizontal="right" vertical="center" wrapText="1"/>
    </xf>
    <xf numFmtId="195" fontId="57" fillId="0" borderId="0" xfId="190" applyNumberFormat="1" applyFont="1" applyFill="1" applyBorder="1" applyAlignment="1">
      <alignment horizontal="right" vertical="center" wrapText="1"/>
    </xf>
    <xf numFmtId="211" fontId="67" fillId="0" borderId="0" xfId="190" applyNumberFormat="1" applyFont="1" applyFill="1" applyBorder="1" applyAlignment="1">
      <alignment horizontal="right" vertical="center"/>
    </xf>
    <xf numFmtId="194" fontId="67" fillId="0" borderId="0" xfId="190" applyNumberFormat="1" applyFont="1" applyFill="1" applyBorder="1" applyAlignment="1">
      <alignment horizontal="right" vertical="center" wrapText="1"/>
    </xf>
    <xf numFmtId="195" fontId="67" fillId="0" borderId="0" xfId="190" applyNumberFormat="1" applyFont="1" applyFill="1" applyBorder="1" applyAlignment="1">
      <alignment horizontal="right" vertical="center" wrapText="1"/>
    </xf>
    <xf numFmtId="194" fontId="64" fillId="0" borderId="0" xfId="190" applyNumberFormat="1" applyFont="1" applyFill="1" applyBorder="1" applyAlignment="1">
      <alignment horizontal="right" vertical="center" wrapText="1"/>
    </xf>
    <xf numFmtId="195" fontId="64" fillId="0" borderId="0" xfId="190" applyNumberFormat="1" applyFont="1" applyFill="1" applyBorder="1" applyAlignment="1">
      <alignment horizontal="right" vertical="center" wrapText="1"/>
    </xf>
    <xf numFmtId="211" fontId="64" fillId="0" borderId="0" xfId="190" applyNumberFormat="1" applyFont="1" applyFill="1" applyBorder="1" applyAlignment="1">
      <alignment horizontal="right" vertical="center"/>
    </xf>
    <xf numFmtId="194" fontId="67" fillId="0" borderId="18" xfId="583" applyNumberFormat="1" applyFont="1" applyFill="1" applyBorder="1" applyAlignment="1">
      <alignment horizontal="right" vertical="center" wrapText="1" shrinkToFit="1"/>
    </xf>
    <xf numFmtId="195" fontId="67" fillId="0" borderId="18" xfId="190" applyNumberFormat="1" applyFont="1" applyFill="1" applyBorder="1" applyAlignment="1">
      <alignment horizontal="right" vertical="center" wrapText="1"/>
    </xf>
    <xf numFmtId="211" fontId="67" fillId="0" borderId="18" xfId="583" applyNumberFormat="1" applyFont="1" applyFill="1" applyBorder="1" applyAlignment="1">
      <alignment horizontal="right" vertical="center"/>
    </xf>
    <xf numFmtId="0" fontId="62" fillId="0" borderId="0" xfId="583" quotePrefix="1" applyFont="1" applyFill="1" applyBorder="1" applyAlignment="1">
      <alignment vertical="top" wrapText="1"/>
    </xf>
    <xf numFmtId="202" fontId="67" fillId="0" borderId="0" xfId="126" applyNumberFormat="1" applyFont="1" applyFill="1" applyBorder="1" applyAlignment="1">
      <alignment horizontal="center" vertical="center"/>
    </xf>
    <xf numFmtId="202" fontId="67" fillId="0" borderId="0" xfId="165" applyNumberFormat="1" applyFont="1" applyFill="1" applyBorder="1" applyAlignment="1">
      <alignment horizontal="center" vertical="center"/>
    </xf>
    <xf numFmtId="202" fontId="64" fillId="0" borderId="0" xfId="165" applyNumberFormat="1" applyFont="1" applyFill="1" applyBorder="1" applyAlignment="1">
      <alignment horizontal="center" vertical="center"/>
    </xf>
    <xf numFmtId="202" fontId="67" fillId="0" borderId="18" xfId="165" applyNumberFormat="1" applyFont="1" applyFill="1" applyBorder="1" applyAlignment="1">
      <alignment horizontal="center" vertical="center"/>
    </xf>
    <xf numFmtId="0" fontId="92" fillId="25" borderId="80" xfId="450" applyFont="1" applyFill="1" applyBorder="1" applyAlignment="1">
      <alignment horizontal="center" vertical="center"/>
    </xf>
    <xf numFmtId="0" fontId="92" fillId="25" borderId="17" xfId="450" applyFont="1" applyFill="1" applyBorder="1" applyAlignment="1">
      <alignment horizontal="center" vertical="center"/>
    </xf>
    <xf numFmtId="0" fontId="92" fillId="25" borderId="79" xfId="450" applyFont="1" applyFill="1" applyBorder="1" applyAlignment="1">
      <alignment horizontal="center" vertical="center"/>
    </xf>
    <xf numFmtId="0" fontId="92" fillId="25" borderId="76" xfId="450" applyFont="1" applyFill="1" applyBorder="1" applyAlignment="1">
      <alignment horizontal="center" vertical="center"/>
    </xf>
    <xf numFmtId="0" fontId="92" fillId="25" borderId="0" xfId="450" applyFont="1" applyFill="1" applyBorder="1" applyAlignment="1">
      <alignment horizontal="center" vertical="center"/>
    </xf>
    <xf numFmtId="0" fontId="92" fillId="25" borderId="75" xfId="450" applyFont="1" applyFill="1" applyBorder="1" applyAlignment="1">
      <alignment horizontal="center" vertical="center"/>
    </xf>
    <xf numFmtId="0" fontId="92" fillId="25" borderId="78" xfId="450" applyFont="1" applyFill="1" applyBorder="1" applyAlignment="1">
      <alignment horizontal="center" vertical="center"/>
    </xf>
    <xf numFmtId="0" fontId="92" fillId="25" borderId="18" xfId="450" applyFont="1" applyFill="1" applyBorder="1" applyAlignment="1">
      <alignment horizontal="center" vertical="center"/>
    </xf>
    <xf numFmtId="0" fontId="92" fillId="25" borderId="77" xfId="450" applyFont="1" applyFill="1" applyBorder="1" applyAlignment="1">
      <alignment horizontal="center" vertical="center"/>
    </xf>
    <xf numFmtId="0" fontId="62" fillId="0" borderId="0" xfId="583" applyFont="1" applyFill="1" applyAlignment="1" applyProtection="1">
      <alignment horizontal="left" vertical="center"/>
      <protection locked="0"/>
    </xf>
    <xf numFmtId="0" fontId="64" fillId="0" borderId="46" xfId="583" applyFont="1" applyFill="1" applyBorder="1" applyAlignment="1" applyProtection="1">
      <alignment horizontal="center" vertical="center"/>
      <protection locked="0"/>
    </xf>
    <xf numFmtId="0" fontId="64" fillId="0" borderId="35" xfId="583" applyFont="1" applyFill="1" applyBorder="1" applyAlignment="1" applyProtection="1">
      <alignment horizontal="center" vertical="center"/>
      <protection locked="0"/>
    </xf>
    <xf numFmtId="0" fontId="59" fillId="0" borderId="0" xfId="583" applyFont="1" applyFill="1" applyAlignment="1" applyProtection="1">
      <alignment horizontal="center" vertical="center"/>
      <protection locked="0"/>
    </xf>
    <xf numFmtId="194" fontId="62" fillId="0" borderId="0" xfId="583" applyNumberFormat="1" applyFont="1" applyFill="1" applyAlignment="1" applyProtection="1">
      <alignment horizontal="right" vertical="center"/>
      <protection locked="0"/>
    </xf>
    <xf numFmtId="0" fontId="64" fillId="0" borderId="34" xfId="583" applyFont="1" applyFill="1" applyBorder="1" applyAlignment="1" applyProtection="1">
      <alignment horizontal="center" vertical="top" wrapText="1"/>
      <protection locked="0"/>
    </xf>
    <xf numFmtId="0" fontId="64" fillId="0" borderId="25" xfId="583" applyFont="1" applyFill="1" applyBorder="1" applyAlignment="1" applyProtection="1">
      <alignment horizontal="center" vertical="top"/>
      <protection locked="0"/>
    </xf>
    <xf numFmtId="0" fontId="62" fillId="0" borderId="0" xfId="583" applyFont="1" applyFill="1" applyBorder="1" applyAlignment="1" applyProtection="1">
      <alignment horizontal="right" vertical="center"/>
      <protection locked="0"/>
    </xf>
    <xf numFmtId="0" fontId="62" fillId="0" borderId="0" xfId="583" applyFont="1" applyFill="1" applyAlignment="1" applyProtection="1">
      <alignment horizontal="right" vertical="center"/>
      <protection locked="0"/>
    </xf>
    <xf numFmtId="0" fontId="64" fillId="0" borderId="24" xfId="583" applyFont="1" applyFill="1" applyBorder="1" applyAlignment="1" applyProtection="1">
      <alignment horizontal="center" vertical="center"/>
      <protection locked="0"/>
    </xf>
    <xf numFmtId="0" fontId="64" fillId="0" borderId="33" xfId="583" applyFont="1" applyFill="1" applyBorder="1" applyAlignment="1" applyProtection="1">
      <alignment horizontal="center" vertical="center"/>
      <protection locked="0"/>
    </xf>
    <xf numFmtId="0" fontId="64" fillId="0" borderId="32" xfId="583" applyFont="1" applyFill="1" applyBorder="1" applyAlignment="1" applyProtection="1">
      <alignment horizontal="center" vertical="center"/>
      <protection locked="0"/>
    </xf>
    <xf numFmtId="196" fontId="64" fillId="0" borderId="26" xfId="583" applyNumberFormat="1" applyFont="1" applyFill="1" applyBorder="1" applyAlignment="1" applyProtection="1">
      <alignment horizontal="center" vertical="center" wrapText="1"/>
      <protection locked="0"/>
    </xf>
    <xf numFmtId="196" fontId="64" fillId="0" borderId="28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23" xfId="583" applyFont="1" applyFill="1" applyBorder="1" applyAlignment="1" applyProtection="1">
      <alignment horizontal="center" vertical="center" wrapText="1"/>
      <protection locked="0"/>
    </xf>
    <xf numFmtId="0" fontId="64" fillId="0" borderId="34" xfId="583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 applyProtection="1">
      <alignment horizontal="center" vertical="center"/>
      <protection locked="0"/>
    </xf>
    <xf numFmtId="0" fontId="64" fillId="0" borderId="28" xfId="583" applyFont="1" applyFill="1" applyBorder="1" applyAlignment="1" applyProtection="1">
      <alignment horizontal="center" vertical="center" wrapText="1"/>
      <protection locked="0"/>
    </xf>
    <xf numFmtId="0" fontId="64" fillId="0" borderId="19" xfId="583" applyFont="1" applyFill="1" applyBorder="1" applyAlignment="1" applyProtection="1">
      <alignment horizontal="center" vertical="center" wrapText="1"/>
      <protection locked="0"/>
    </xf>
    <xf numFmtId="0" fontId="64" fillId="0" borderId="21" xfId="583" applyFont="1" applyFill="1" applyBorder="1" applyAlignment="1" applyProtection="1">
      <alignment horizontal="center" vertical="center" wrapText="1"/>
      <protection locked="0"/>
    </xf>
    <xf numFmtId="0" fontId="64" fillId="0" borderId="26" xfId="583" applyFont="1" applyFill="1" applyBorder="1" applyAlignment="1" applyProtection="1">
      <alignment horizontal="center" vertical="center" wrapText="1"/>
      <protection locked="0"/>
    </xf>
    <xf numFmtId="0" fontId="64" fillId="0" borderId="20" xfId="583" applyFont="1" applyFill="1" applyBorder="1" applyAlignment="1" applyProtection="1">
      <alignment horizontal="center" vertical="center" wrapText="1"/>
      <protection locked="0"/>
    </xf>
    <xf numFmtId="0" fontId="64" fillId="0" borderId="22" xfId="583" applyFont="1" applyFill="1" applyBorder="1" applyAlignment="1" applyProtection="1">
      <alignment horizontal="center" vertical="center" wrapText="1"/>
      <protection locked="0"/>
    </xf>
    <xf numFmtId="0" fontId="64" fillId="0" borderId="47" xfId="583" applyFont="1" applyFill="1" applyBorder="1" applyAlignment="1" applyProtection="1">
      <alignment horizontal="center" vertical="center"/>
      <protection locked="0"/>
    </xf>
    <xf numFmtId="0" fontId="62" fillId="0" borderId="0" xfId="583" applyFont="1" applyFill="1" applyBorder="1" applyAlignment="1" applyProtection="1">
      <alignment horizontal="left" vertical="center"/>
      <protection locked="0"/>
    </xf>
    <xf numFmtId="0" fontId="64" fillId="0" borderId="24" xfId="583" applyFont="1" applyFill="1" applyBorder="1" applyAlignment="1">
      <alignment horizontal="center" vertical="center"/>
    </xf>
    <xf numFmtId="0" fontId="64" fillId="0" borderId="33" xfId="583" applyFont="1" applyFill="1" applyBorder="1" applyAlignment="1">
      <alignment horizontal="center" vertical="center"/>
    </xf>
    <xf numFmtId="0" fontId="64" fillId="0" borderId="32" xfId="583" applyFont="1" applyFill="1" applyBorder="1" applyAlignment="1">
      <alignment horizontal="center" vertical="center"/>
    </xf>
    <xf numFmtId="0" fontId="64" fillId="0" borderId="0" xfId="583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0" fontId="64" fillId="0" borderId="28" xfId="583" applyFont="1" applyFill="1" applyBorder="1" applyAlignment="1">
      <alignment horizontal="center" vertical="center" wrapText="1"/>
    </xf>
    <xf numFmtId="0" fontId="64" fillId="0" borderId="19" xfId="583" applyFont="1" applyFill="1" applyBorder="1" applyAlignment="1">
      <alignment horizontal="center" vertical="center" wrapText="1"/>
    </xf>
    <xf numFmtId="0" fontId="64" fillId="0" borderId="21" xfId="583" applyFont="1" applyFill="1" applyBorder="1" applyAlignment="1">
      <alignment horizontal="center" vertical="center" wrapText="1"/>
    </xf>
    <xf numFmtId="0" fontId="64" fillId="0" borderId="26" xfId="583" applyFont="1" applyFill="1" applyBorder="1" applyAlignment="1">
      <alignment horizontal="center" vertical="center" wrapText="1"/>
    </xf>
    <xf numFmtId="0" fontId="64" fillId="0" borderId="20" xfId="583" applyFont="1" applyFill="1" applyBorder="1" applyAlignment="1">
      <alignment horizontal="center" vertical="center" wrapText="1"/>
    </xf>
    <xf numFmtId="0" fontId="64" fillId="0" borderId="22" xfId="583" applyFont="1" applyFill="1" applyBorder="1" applyAlignment="1">
      <alignment horizontal="center" vertical="center" wrapText="1"/>
    </xf>
    <xf numFmtId="0" fontId="64" fillId="0" borderId="17" xfId="583" applyFont="1" applyFill="1" applyBorder="1" applyAlignment="1">
      <alignment horizontal="center" vertical="center"/>
    </xf>
    <xf numFmtId="0" fontId="64" fillId="0" borderId="28" xfId="583" quotePrefix="1" applyFont="1" applyFill="1" applyBorder="1" applyAlignment="1">
      <alignment horizontal="center" vertical="center"/>
    </xf>
    <xf numFmtId="0" fontId="62" fillId="0" borderId="0" xfId="583" applyFont="1" applyFill="1" applyAlignment="1">
      <alignment horizontal="right"/>
    </xf>
    <xf numFmtId="0" fontId="59" fillId="0" borderId="0" xfId="583" applyNumberFormat="1" applyFont="1" applyFill="1" applyAlignment="1">
      <alignment horizontal="center" vertical="center" shrinkToFit="1"/>
    </xf>
    <xf numFmtId="0" fontId="64" fillId="0" borderId="46" xfId="583" applyFont="1" applyFill="1" applyBorder="1" applyAlignment="1">
      <alignment horizontal="center" vertical="center"/>
    </xf>
    <xf numFmtId="0" fontId="64" fillId="0" borderId="46" xfId="583" quotePrefix="1" applyFont="1" applyFill="1" applyBorder="1" applyAlignment="1">
      <alignment horizontal="center" vertical="center"/>
    </xf>
    <xf numFmtId="0" fontId="64" fillId="0" borderId="35" xfId="583" quotePrefix="1" applyFont="1" applyFill="1" applyBorder="1" applyAlignment="1">
      <alignment horizontal="center" vertical="center"/>
    </xf>
    <xf numFmtId="0" fontId="64" fillId="0" borderId="47" xfId="583" applyFont="1" applyFill="1" applyBorder="1" applyAlignment="1">
      <alignment horizontal="center" vertical="center"/>
    </xf>
    <xf numFmtId="0" fontId="59" fillId="0" borderId="0" xfId="583" applyNumberFormat="1" applyFont="1" applyFill="1" applyAlignment="1">
      <alignment horizontal="center" vertical="center"/>
    </xf>
    <xf numFmtId="185" fontId="62" fillId="0" borderId="0" xfId="583" applyNumberFormat="1" applyFont="1" applyFill="1" applyAlignment="1">
      <alignment horizontal="right"/>
    </xf>
    <xf numFmtId="0" fontId="64" fillId="0" borderId="35" xfId="583" applyFont="1" applyFill="1" applyBorder="1" applyAlignment="1">
      <alignment horizontal="center" vertical="center"/>
    </xf>
    <xf numFmtId="0" fontId="64" fillId="0" borderId="48" xfId="583" applyFont="1" applyFill="1" applyBorder="1" applyAlignment="1">
      <alignment horizontal="center" vertical="center"/>
    </xf>
    <xf numFmtId="0" fontId="58" fillId="0" borderId="35" xfId="583" applyFont="1" applyFill="1" applyBorder="1" applyAlignment="1">
      <alignment horizontal="center" vertical="center"/>
    </xf>
    <xf numFmtId="0" fontId="58" fillId="0" borderId="47" xfId="583" applyFont="1" applyFill="1" applyBorder="1" applyAlignment="1">
      <alignment horizontal="center" vertical="center"/>
    </xf>
    <xf numFmtId="0" fontId="58" fillId="0" borderId="48" xfId="583" applyFont="1" applyFill="1" applyBorder="1" applyAlignment="1">
      <alignment horizontal="center" vertical="center"/>
    </xf>
    <xf numFmtId="0" fontId="62" fillId="0" borderId="0" xfId="583" applyFont="1" applyFill="1" applyAlignment="1">
      <alignment horizontal="right" vertical="center"/>
    </xf>
    <xf numFmtId="0" fontId="58" fillId="0" borderId="46" xfId="583" applyFont="1" applyFill="1" applyBorder="1" applyAlignment="1">
      <alignment horizontal="center" vertical="center"/>
    </xf>
    <xf numFmtId="0" fontId="59" fillId="0" borderId="0" xfId="583" applyFont="1" applyFill="1" applyAlignment="1">
      <alignment horizontal="center" vertical="center"/>
    </xf>
    <xf numFmtId="0" fontId="60" fillId="0" borderId="0" xfId="583" applyFont="1" applyFill="1" applyBorder="1" applyAlignment="1">
      <alignment horizontal="center" vertical="center"/>
    </xf>
    <xf numFmtId="0" fontId="59" fillId="0" borderId="0" xfId="583" applyFont="1" applyFill="1" applyAlignment="1">
      <alignment horizontal="center" vertical="center" shrinkToFit="1"/>
    </xf>
    <xf numFmtId="0" fontId="59" fillId="0" borderId="0" xfId="583" applyFont="1" applyFill="1" applyBorder="1" applyAlignment="1">
      <alignment horizontal="center" vertical="center"/>
    </xf>
    <xf numFmtId="0" fontId="62" fillId="0" borderId="0" xfId="583" applyFont="1" applyFill="1" applyAlignment="1">
      <alignment horizontal="left" vertical="center"/>
    </xf>
    <xf numFmtId="0" fontId="62" fillId="0" borderId="0" xfId="583" applyFont="1" applyFill="1" applyBorder="1" applyAlignment="1">
      <alignment horizontal="left" vertical="center"/>
    </xf>
    <xf numFmtId="0" fontId="62" fillId="0" borderId="0" xfId="196" applyFont="1" applyFill="1" applyBorder="1" applyAlignment="1">
      <alignment horizontal="right" vertical="center"/>
    </xf>
    <xf numFmtId="0" fontId="64" fillId="0" borderId="21" xfId="583" applyFont="1" applyFill="1" applyBorder="1" applyAlignment="1">
      <alignment horizontal="center" vertical="center"/>
    </xf>
    <xf numFmtId="0" fontId="64" fillId="0" borderId="22" xfId="583" applyFont="1" applyFill="1" applyBorder="1" applyAlignment="1">
      <alignment horizontal="center" vertical="center"/>
    </xf>
    <xf numFmtId="0" fontId="64" fillId="0" borderId="31" xfId="583" applyFont="1" applyFill="1" applyBorder="1" applyAlignment="1">
      <alignment horizontal="center" vertical="center"/>
    </xf>
    <xf numFmtId="0" fontId="62" fillId="0" borderId="0" xfId="196" applyFont="1" applyFill="1" applyAlignment="1">
      <alignment horizontal="right" vertical="center"/>
    </xf>
    <xf numFmtId="0" fontId="59" fillId="0" borderId="0" xfId="583" applyFont="1" applyFill="1" applyBorder="1" applyAlignment="1">
      <alignment horizontal="center" vertical="center" shrinkToFit="1"/>
    </xf>
    <xf numFmtId="0" fontId="59" fillId="0" borderId="0" xfId="583" quotePrefix="1" applyFont="1" applyFill="1" applyBorder="1" applyAlignment="1">
      <alignment horizontal="center" vertical="center" shrinkToFit="1"/>
    </xf>
    <xf numFmtId="3" fontId="62" fillId="0" borderId="0" xfId="393" applyNumberFormat="1" applyFont="1" applyFill="1" applyBorder="1" applyAlignment="1">
      <alignment vertical="center" wrapText="1"/>
    </xf>
    <xf numFmtId="0" fontId="62" fillId="0" borderId="0" xfId="583" applyFont="1" applyFill="1" applyBorder="1" applyAlignment="1">
      <alignment horizontal="left"/>
    </xf>
    <xf numFmtId="0" fontId="62" fillId="0" borderId="0" xfId="583" applyFont="1" applyFill="1" applyBorder="1" applyAlignment="1">
      <alignment horizontal="right"/>
    </xf>
    <xf numFmtId="0" fontId="62" fillId="0" borderId="0" xfId="583" applyFont="1" applyFill="1" applyBorder="1" applyAlignment="1">
      <alignment horizontal="right" vertical="center"/>
    </xf>
    <xf numFmtId="0" fontId="64" fillId="0" borderId="17" xfId="583" applyFont="1" applyFill="1" applyBorder="1" applyAlignment="1">
      <alignment horizontal="center" vertical="center" wrapText="1" shrinkToFit="1"/>
    </xf>
    <xf numFmtId="0" fontId="64" fillId="0" borderId="0" xfId="583" applyFont="1" applyFill="1" applyBorder="1" applyAlignment="1">
      <alignment horizontal="center" vertical="center" shrinkToFit="1"/>
    </xf>
    <xf numFmtId="0" fontId="64" fillId="0" borderId="18" xfId="583" applyFont="1" applyFill="1" applyBorder="1" applyAlignment="1">
      <alignment horizontal="center" vertical="center" shrinkToFit="1"/>
    </xf>
    <xf numFmtId="198" fontId="64" fillId="0" borderId="26" xfId="154" applyNumberFormat="1" applyFont="1" applyFill="1" applyBorder="1" applyAlignment="1">
      <alignment horizontal="center" vertical="center" wrapText="1"/>
    </xf>
    <xf numFmtId="198" fontId="64" fillId="0" borderId="17" xfId="154" applyNumberFormat="1" applyFont="1" applyFill="1" applyBorder="1" applyAlignment="1">
      <alignment horizontal="center" vertical="center"/>
    </xf>
    <xf numFmtId="198" fontId="64" fillId="0" borderId="28" xfId="154" applyNumberFormat="1" applyFont="1" applyFill="1" applyBorder="1" applyAlignment="1">
      <alignment horizontal="center" vertical="center"/>
    </xf>
    <xf numFmtId="179" fontId="64" fillId="0" borderId="17" xfId="154" applyNumberFormat="1" applyFont="1" applyFill="1" applyBorder="1" applyAlignment="1">
      <alignment horizontal="center" vertical="center" wrapText="1"/>
    </xf>
    <xf numFmtId="179" fontId="64" fillId="0" borderId="0" xfId="154" applyNumberFormat="1" applyFont="1" applyFill="1" applyBorder="1" applyAlignment="1">
      <alignment horizontal="center" vertical="center" wrapText="1"/>
    </xf>
    <xf numFmtId="198" fontId="64" fillId="0" borderId="35" xfId="154" applyNumberFormat="1" applyFont="1" applyFill="1" applyBorder="1" applyAlignment="1">
      <alignment horizontal="center" vertical="center" wrapText="1"/>
    </xf>
    <xf numFmtId="198" fontId="64" fillId="0" borderId="48" xfId="154" applyNumberFormat="1" applyFont="1" applyFill="1" applyBorder="1" applyAlignment="1">
      <alignment horizontal="center" vertical="center" wrapText="1"/>
    </xf>
    <xf numFmtId="0" fontId="64" fillId="0" borderId="48" xfId="583" applyFont="1" applyFill="1" applyBorder="1" applyAlignment="1">
      <alignment horizontal="center" vertical="center" wrapText="1"/>
    </xf>
    <xf numFmtId="0" fontId="64" fillId="0" borderId="23" xfId="583" applyFont="1" applyFill="1" applyBorder="1" applyAlignment="1">
      <alignment horizontal="center" vertical="center" wrapText="1"/>
    </xf>
    <xf numFmtId="0" fontId="64" fillId="0" borderId="71" xfId="583" applyFont="1" applyFill="1" applyBorder="1" applyAlignment="1">
      <alignment horizontal="center" vertical="center" wrapText="1"/>
    </xf>
    <xf numFmtId="179" fontId="64" fillId="0" borderId="23" xfId="154" applyNumberFormat="1" applyFont="1" applyFill="1" applyBorder="1" applyAlignment="1">
      <alignment horizontal="center" vertical="center" wrapText="1"/>
    </xf>
    <xf numFmtId="179" fontId="64" fillId="0" borderId="71" xfId="154" applyNumberFormat="1" applyFont="1" applyFill="1" applyBorder="1" applyAlignment="1">
      <alignment horizontal="center" vertical="center" wrapText="1"/>
    </xf>
    <xf numFmtId="198" fontId="64" fillId="0" borderId="32" xfId="154" applyNumberFormat="1" applyFont="1" applyFill="1" applyBorder="1" applyAlignment="1">
      <alignment horizontal="center" vertical="center"/>
    </xf>
    <xf numFmtId="198" fontId="64" fillId="0" borderId="71" xfId="154" applyNumberFormat="1" applyFont="1" applyFill="1" applyBorder="1" applyAlignment="1">
      <alignment horizontal="center" vertical="center"/>
    </xf>
    <xf numFmtId="179" fontId="64" fillId="0" borderId="23" xfId="154" applyNumberFormat="1" applyFont="1" applyFill="1" applyBorder="1" applyAlignment="1">
      <alignment horizontal="center" vertical="center"/>
    </xf>
    <xf numFmtId="179" fontId="64" fillId="0" borderId="71" xfId="154" applyNumberFormat="1" applyFont="1" applyFill="1" applyBorder="1" applyAlignment="1">
      <alignment horizontal="center" vertical="center"/>
    </xf>
    <xf numFmtId="0" fontId="62" fillId="0" borderId="0" xfId="583" quotePrefix="1" applyFont="1" applyFill="1" applyBorder="1" applyAlignment="1">
      <alignment horizontal="left" vertical="center" shrinkToFit="1"/>
    </xf>
    <xf numFmtId="0" fontId="59" fillId="0" borderId="0" xfId="583" quotePrefix="1" applyFont="1" applyFill="1" applyAlignment="1">
      <alignment horizontal="center" vertical="center"/>
    </xf>
    <xf numFmtId="0" fontId="62" fillId="0" borderId="18" xfId="583" applyFont="1" applyFill="1" applyBorder="1" applyAlignment="1">
      <alignment horizontal="right"/>
    </xf>
    <xf numFmtId="0" fontId="64" fillId="0" borderId="28" xfId="154" applyNumberFormat="1" applyFont="1" applyFill="1" applyBorder="1" applyAlignment="1">
      <alignment horizontal="center" vertical="center" wrapText="1"/>
    </xf>
    <xf numFmtId="0" fontId="64" fillId="0" borderId="19" xfId="154" applyNumberFormat="1" applyFont="1" applyFill="1" applyBorder="1" applyAlignment="1">
      <alignment horizontal="center" vertical="center"/>
    </xf>
    <xf numFmtId="0" fontId="64" fillId="0" borderId="21" xfId="154" applyNumberFormat="1" applyFont="1" applyFill="1" applyBorder="1" applyAlignment="1">
      <alignment horizontal="center" vertical="center"/>
    </xf>
    <xf numFmtId="198" fontId="64" fillId="0" borderId="53" xfId="154" applyNumberFormat="1" applyFont="1" applyFill="1" applyBorder="1" applyAlignment="1">
      <alignment horizontal="center" vertical="center" wrapText="1"/>
    </xf>
    <xf numFmtId="198" fontId="64" fillId="0" borderId="54" xfId="154" applyNumberFormat="1" applyFont="1" applyFill="1" applyBorder="1" applyAlignment="1">
      <alignment horizontal="center" vertical="center"/>
    </xf>
    <xf numFmtId="198" fontId="64" fillId="0" borderId="55" xfId="154" applyNumberFormat="1" applyFont="1" applyFill="1" applyBorder="1" applyAlignment="1">
      <alignment horizontal="center" vertical="center"/>
    </xf>
    <xf numFmtId="179" fontId="64" fillId="0" borderId="56" xfId="154" applyNumberFormat="1" applyFont="1" applyFill="1" applyBorder="1" applyAlignment="1">
      <alignment horizontal="center" vertical="center" wrapText="1"/>
    </xf>
    <xf numFmtId="179" fontId="64" fillId="0" borderId="3" xfId="154" applyNumberFormat="1" applyFont="1" applyFill="1" applyBorder="1" applyAlignment="1">
      <alignment horizontal="center" vertical="center" wrapText="1"/>
    </xf>
    <xf numFmtId="179" fontId="64" fillId="0" borderId="57" xfId="154" applyNumberFormat="1" applyFont="1" applyFill="1" applyBorder="1" applyAlignment="1">
      <alignment horizontal="center" vertical="center" wrapText="1"/>
    </xf>
    <xf numFmtId="179" fontId="64" fillId="0" borderId="58" xfId="154" applyNumberFormat="1" applyFont="1" applyFill="1" applyBorder="1" applyAlignment="1">
      <alignment horizontal="center" vertical="center" wrapText="1"/>
    </xf>
    <xf numFmtId="179" fontId="64" fillId="0" borderId="59" xfId="154" applyNumberFormat="1" applyFont="1" applyFill="1" applyBorder="1" applyAlignment="1">
      <alignment horizontal="center" vertical="center" wrapText="1"/>
    </xf>
    <xf numFmtId="179" fontId="64" fillId="0" borderId="60" xfId="154" applyNumberFormat="1" applyFont="1" applyFill="1" applyBorder="1" applyAlignment="1">
      <alignment horizontal="center" vertical="center" wrapText="1"/>
    </xf>
    <xf numFmtId="198" fontId="64" fillId="0" borderId="58" xfId="154" applyNumberFormat="1" applyFont="1" applyFill="1" applyBorder="1" applyAlignment="1">
      <alignment horizontal="center" vertical="center" wrapText="1"/>
    </xf>
    <xf numFmtId="198" fontId="64" fillId="0" borderId="59" xfId="154" applyNumberFormat="1" applyFont="1" applyFill="1" applyBorder="1" applyAlignment="1">
      <alignment horizontal="center" vertical="center" wrapText="1"/>
    </xf>
    <xf numFmtId="198" fontId="64" fillId="0" borderId="60" xfId="154" applyNumberFormat="1" applyFont="1" applyFill="1" applyBorder="1" applyAlignment="1">
      <alignment horizontal="center" vertical="center" wrapText="1"/>
    </xf>
    <xf numFmtId="198" fontId="64" fillId="0" borderId="61" xfId="154" applyNumberFormat="1" applyFont="1" applyFill="1" applyBorder="1" applyAlignment="1">
      <alignment horizontal="center" vertical="center" wrapText="1"/>
    </xf>
    <xf numFmtId="198" fontId="64" fillId="0" borderId="3" xfId="154" applyNumberFormat="1" applyFont="1" applyFill="1" applyBorder="1" applyAlignment="1">
      <alignment horizontal="center" vertical="center" wrapText="1"/>
    </xf>
    <xf numFmtId="198" fontId="64" fillId="0" borderId="62" xfId="154" applyNumberFormat="1" applyFont="1" applyFill="1" applyBorder="1" applyAlignment="1">
      <alignment horizontal="center" vertical="center" wrapText="1"/>
    </xf>
    <xf numFmtId="198" fontId="64" fillId="0" borderId="63" xfId="154" applyNumberFormat="1" applyFont="1" applyFill="1" applyBorder="1" applyAlignment="1">
      <alignment horizontal="center" vertical="center" wrapText="1"/>
    </xf>
    <xf numFmtId="198" fontId="64" fillId="0" borderId="64" xfId="154" applyNumberFormat="1" applyFont="1" applyFill="1" applyBorder="1" applyAlignment="1">
      <alignment horizontal="center" vertical="center" wrapText="1"/>
    </xf>
    <xf numFmtId="179" fontId="64" fillId="0" borderId="32" xfId="154" applyNumberFormat="1" applyFont="1" applyFill="1" applyBorder="1" applyAlignment="1">
      <alignment horizontal="center" vertical="center" wrapText="1"/>
    </xf>
    <xf numFmtId="198" fontId="64" fillId="0" borderId="49" xfId="154" applyNumberFormat="1" applyFont="1" applyFill="1" applyBorder="1" applyAlignment="1">
      <alignment horizontal="center" vertical="center"/>
    </xf>
    <xf numFmtId="198" fontId="64" fillId="0" borderId="65" xfId="154" applyNumberFormat="1" applyFont="1" applyFill="1" applyBorder="1" applyAlignment="1">
      <alignment horizontal="center" vertical="center"/>
    </xf>
    <xf numFmtId="198" fontId="64" fillId="0" borderId="66" xfId="154" applyNumberFormat="1" applyFont="1" applyFill="1" applyBorder="1" applyAlignment="1">
      <alignment horizontal="center" vertical="center"/>
    </xf>
    <xf numFmtId="179" fontId="64" fillId="0" borderId="52" xfId="154" applyNumberFormat="1" applyFont="1" applyFill="1" applyBorder="1" applyAlignment="1">
      <alignment horizontal="center" vertical="center"/>
    </xf>
    <xf numFmtId="179" fontId="64" fillId="0" borderId="50" xfId="154" applyNumberFormat="1" applyFont="1" applyFill="1" applyBorder="1" applyAlignment="1">
      <alignment horizontal="center" vertical="center"/>
    </xf>
    <xf numFmtId="179" fontId="64" fillId="0" borderId="67" xfId="154" applyNumberFormat="1" applyFont="1" applyFill="1" applyBorder="1" applyAlignment="1">
      <alignment horizontal="center" vertical="center"/>
    </xf>
    <xf numFmtId="198" fontId="64" fillId="0" borderId="50" xfId="154" applyNumberFormat="1" applyFont="1" applyFill="1" applyBorder="1" applyAlignment="1">
      <alignment horizontal="center" vertical="center"/>
    </xf>
    <xf numFmtId="198" fontId="64" fillId="0" borderId="51" xfId="154" applyNumberFormat="1" applyFont="1" applyFill="1" applyBorder="1" applyAlignment="1">
      <alignment horizontal="center" vertical="center"/>
    </xf>
    <xf numFmtId="179" fontId="64" fillId="0" borderId="51" xfId="154" applyNumberFormat="1" applyFont="1" applyFill="1" applyBorder="1" applyAlignment="1">
      <alignment horizontal="center" vertical="center"/>
    </xf>
    <xf numFmtId="198" fontId="64" fillId="0" borderId="47" xfId="154" applyNumberFormat="1" applyFont="1" applyFill="1" applyBorder="1" applyAlignment="1">
      <alignment horizontal="center" vertical="center" wrapText="1"/>
    </xf>
    <xf numFmtId="198" fontId="64" fillId="0" borderId="46" xfId="154" applyNumberFormat="1" applyFont="1" applyFill="1" applyBorder="1" applyAlignment="1">
      <alignment horizontal="center" vertical="center" wrapText="1"/>
    </xf>
    <xf numFmtId="198" fontId="64" fillId="0" borderId="17" xfId="154" applyNumberFormat="1" applyFont="1" applyFill="1" applyBorder="1" applyAlignment="1">
      <alignment horizontal="center" vertical="center" wrapText="1"/>
    </xf>
    <xf numFmtId="0" fontId="64" fillId="0" borderId="26" xfId="583" applyFont="1" applyFill="1" applyBorder="1" applyAlignment="1">
      <alignment horizontal="center" vertical="center" wrapText="1" shrinkToFit="1"/>
    </xf>
    <xf numFmtId="0" fontId="64" fillId="0" borderId="20" xfId="583" applyFont="1" applyFill="1" applyBorder="1" applyAlignment="1">
      <alignment horizontal="center" vertical="center" wrapText="1" shrinkToFit="1"/>
    </xf>
    <xf numFmtId="0" fontId="64" fillId="0" borderId="22" xfId="583" applyFont="1" applyFill="1" applyBorder="1" applyAlignment="1">
      <alignment horizontal="center" vertical="center" wrapText="1" shrinkToFit="1"/>
    </xf>
    <xf numFmtId="0" fontId="62" fillId="0" borderId="0" xfId="583" quotePrefix="1" applyFont="1" applyFill="1" applyBorder="1" applyAlignment="1">
      <alignment horizontal="left" vertical="center"/>
    </xf>
    <xf numFmtId="198" fontId="64" fillId="0" borderId="49" xfId="154" applyNumberFormat="1" applyFont="1" applyFill="1" applyBorder="1" applyAlignment="1">
      <alignment horizontal="center" vertical="center" wrapText="1"/>
    </xf>
    <xf numFmtId="198" fontId="64" fillId="0" borderId="67" xfId="154" applyNumberFormat="1" applyFont="1" applyFill="1" applyBorder="1" applyAlignment="1">
      <alignment horizontal="center" vertical="center"/>
    </xf>
    <xf numFmtId="0" fontId="62" fillId="0" borderId="18" xfId="583" applyFont="1" applyFill="1" applyBorder="1" applyAlignment="1">
      <alignment horizontal="left"/>
    </xf>
    <xf numFmtId="198" fontId="64" fillId="0" borderId="46" xfId="154" applyNumberFormat="1" applyFont="1" applyFill="1" applyBorder="1" applyAlignment="1">
      <alignment horizontal="center" vertical="center"/>
    </xf>
    <xf numFmtId="198" fontId="64" fillId="0" borderId="35" xfId="154" applyNumberFormat="1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198" fontId="64" fillId="0" borderId="48" xfId="154" applyNumberFormat="1" applyFont="1" applyFill="1" applyBorder="1" applyAlignment="1">
      <alignment horizontal="center" vertical="center"/>
    </xf>
    <xf numFmtId="198" fontId="64" fillId="0" borderId="3" xfId="154" applyNumberFormat="1" applyFont="1" applyFill="1" applyBorder="1" applyAlignment="1">
      <alignment horizontal="center" vertical="center"/>
    </xf>
    <xf numFmtId="198" fontId="64" fillId="0" borderId="62" xfId="154" applyNumberFormat="1" applyFont="1" applyFill="1" applyBorder="1" applyAlignment="1">
      <alignment horizontal="center" vertical="center"/>
    </xf>
    <xf numFmtId="198" fontId="64" fillId="0" borderId="63" xfId="154" applyNumberFormat="1" applyFont="1" applyFill="1" applyBorder="1" applyAlignment="1">
      <alignment horizontal="center" vertical="center"/>
    </xf>
    <xf numFmtId="198" fontId="64" fillId="0" borderId="59" xfId="154" applyNumberFormat="1" applyFont="1" applyFill="1" applyBorder="1" applyAlignment="1">
      <alignment horizontal="center" vertical="center"/>
    </xf>
    <xf numFmtId="198" fontId="64" fillId="0" borderId="64" xfId="154" applyNumberFormat="1" applyFont="1" applyFill="1" applyBorder="1" applyAlignment="1">
      <alignment horizontal="center" vertical="center"/>
    </xf>
    <xf numFmtId="179" fontId="64" fillId="0" borderId="32" xfId="154" applyNumberFormat="1" applyFont="1" applyFill="1" applyBorder="1" applyAlignment="1">
      <alignment horizontal="center" vertical="center"/>
    </xf>
    <xf numFmtId="198" fontId="64" fillId="0" borderId="23" xfId="154" applyNumberFormat="1" applyFont="1" applyFill="1" applyBorder="1" applyAlignment="1">
      <alignment horizontal="center" vertical="center"/>
    </xf>
    <xf numFmtId="179" fontId="64" fillId="0" borderId="49" xfId="154" applyNumberFormat="1" applyFont="1" applyFill="1" applyBorder="1" applyAlignment="1">
      <alignment horizontal="center" vertical="center" wrapText="1"/>
    </xf>
    <xf numFmtId="179" fontId="64" fillId="0" borderId="26" xfId="154" applyNumberFormat="1" applyFont="1" applyFill="1" applyBorder="1" applyAlignment="1">
      <alignment horizontal="center" vertical="center" wrapText="1"/>
    </xf>
    <xf numFmtId="179" fontId="64" fillId="0" borderId="17" xfId="154" applyNumberFormat="1" applyFont="1" applyFill="1" applyBorder="1" applyAlignment="1">
      <alignment horizontal="center" vertical="center"/>
    </xf>
    <xf numFmtId="179" fontId="64" fillId="0" borderId="28" xfId="154" applyNumberFormat="1" applyFont="1" applyFill="1" applyBorder="1" applyAlignment="1">
      <alignment horizontal="center" vertical="center"/>
    </xf>
    <xf numFmtId="179" fontId="64" fillId="0" borderId="20" xfId="154" applyNumberFormat="1" applyFont="1" applyFill="1" applyBorder="1" applyAlignment="1">
      <alignment horizontal="center" vertical="center"/>
    </xf>
    <xf numFmtId="179" fontId="64" fillId="0" borderId="0" xfId="154" applyNumberFormat="1" applyFont="1" applyFill="1" applyBorder="1" applyAlignment="1">
      <alignment horizontal="center" vertical="center"/>
    </xf>
    <xf numFmtId="179" fontId="64" fillId="0" borderId="19" xfId="154" applyNumberFormat="1" applyFont="1" applyFill="1" applyBorder="1" applyAlignment="1">
      <alignment horizontal="center" vertical="center"/>
    </xf>
    <xf numFmtId="0" fontId="61" fillId="0" borderId="0" xfId="583" quotePrefix="1" applyFont="1" applyFill="1" applyAlignment="1">
      <alignment horizontal="left" vertical="center" wrapText="1" shrinkToFit="1"/>
    </xf>
    <xf numFmtId="0" fontId="64" fillId="0" borderId="26" xfId="583" applyFont="1" applyFill="1" applyBorder="1" applyAlignment="1">
      <alignment horizontal="center" vertical="center"/>
    </xf>
    <xf numFmtId="0" fontId="64" fillId="0" borderId="28" xfId="583" applyFont="1" applyFill="1" applyBorder="1" applyAlignment="1">
      <alignment horizontal="center" vertical="center"/>
    </xf>
    <xf numFmtId="0" fontId="61" fillId="0" borderId="0" xfId="583" applyFont="1" applyFill="1" applyBorder="1" applyAlignment="1">
      <alignment horizontal="right" vertical="center"/>
    </xf>
    <xf numFmtId="0" fontId="61" fillId="0" borderId="0" xfId="583" applyFont="1" applyFill="1" applyAlignment="1">
      <alignment horizontal="right" vertical="center" wrapText="1" shrinkToFit="1"/>
    </xf>
    <xf numFmtId="0" fontId="61" fillId="0" borderId="0" xfId="583" applyFont="1" applyFill="1" applyBorder="1" applyAlignment="1">
      <alignment horizontal="right" vertical="center" wrapText="1"/>
    </xf>
    <xf numFmtId="0" fontId="61" fillId="0" borderId="0" xfId="583" applyFont="1" applyFill="1" applyAlignment="1">
      <alignment horizontal="left" vertical="center" wrapText="1" shrinkToFit="1"/>
    </xf>
    <xf numFmtId="0" fontId="61" fillId="0" borderId="0" xfId="583" quotePrefix="1" applyFont="1" applyFill="1" applyBorder="1" applyAlignment="1">
      <alignment horizontal="left" vertical="center"/>
    </xf>
    <xf numFmtId="0" fontId="53" fillId="0" borderId="0" xfId="583" applyFont="1" applyFill="1" applyAlignment="1">
      <alignment horizontal="center" vertical="center"/>
    </xf>
    <xf numFmtId="0" fontId="64" fillId="0" borderId="17" xfId="583" applyFont="1" applyFill="1" applyBorder="1" applyAlignment="1">
      <alignment horizontal="center" vertical="center" wrapText="1"/>
    </xf>
    <xf numFmtId="0" fontId="62" fillId="0" borderId="0" xfId="583" applyFont="1" applyFill="1" applyAlignment="1">
      <alignment horizontal="right" vertical="center" wrapText="1" shrinkToFit="1"/>
    </xf>
    <xf numFmtId="0" fontId="64" fillId="0" borderId="31" xfId="583" applyFont="1" applyFill="1" applyBorder="1" applyAlignment="1">
      <alignment horizontal="center" vertical="center" wrapText="1"/>
    </xf>
    <xf numFmtId="0" fontId="62" fillId="0" borderId="0" xfId="583" quotePrefix="1" applyFont="1" applyFill="1" applyAlignment="1">
      <alignment horizontal="left" vertical="center" wrapText="1" shrinkToFit="1"/>
    </xf>
    <xf numFmtId="0" fontId="69" fillId="0" borderId="0" xfId="583" applyFont="1" applyFill="1" applyAlignment="1">
      <alignment horizontal="center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22" xfId="583" applyFont="1" applyFill="1" applyBorder="1" applyAlignment="1">
      <alignment horizontal="center" vertical="center" shrinkToFit="1"/>
    </xf>
    <xf numFmtId="0" fontId="64" fillId="0" borderId="28" xfId="583" applyFont="1" applyFill="1" applyBorder="1" applyAlignment="1">
      <alignment horizontal="center" vertical="center" wrapText="1" shrinkToFit="1"/>
    </xf>
    <xf numFmtId="0" fontId="64" fillId="0" borderId="19" xfId="583" applyFont="1" applyFill="1" applyBorder="1" applyAlignment="1">
      <alignment horizontal="center" vertical="center" shrinkToFit="1"/>
    </xf>
    <xf numFmtId="0" fontId="64" fillId="0" borderId="21" xfId="583" applyFont="1" applyFill="1" applyBorder="1" applyAlignment="1">
      <alignment horizontal="center" vertical="center" shrinkToFit="1"/>
    </xf>
    <xf numFmtId="0" fontId="64" fillId="0" borderId="26" xfId="583" applyFont="1" applyFill="1" applyBorder="1" applyAlignment="1">
      <alignment horizontal="center" vertical="center" shrinkToFit="1"/>
    </xf>
    <xf numFmtId="0" fontId="64" fillId="0" borderId="17" xfId="583" applyFont="1" applyFill="1" applyBorder="1" applyAlignment="1">
      <alignment horizontal="center" vertical="center" shrinkToFit="1"/>
    </xf>
    <xf numFmtId="0" fontId="64" fillId="0" borderId="28" xfId="583" applyFont="1" applyFill="1" applyBorder="1" applyAlignment="1">
      <alignment horizontal="center" vertical="center" shrinkToFit="1"/>
    </xf>
    <xf numFmtId="0" fontId="64" fillId="0" borderId="31" xfId="583" applyFont="1" applyFill="1" applyBorder="1" applyAlignment="1">
      <alignment horizontal="center" vertical="center" shrinkToFit="1"/>
    </xf>
    <xf numFmtId="0" fontId="64" fillId="0" borderId="26" xfId="583" quotePrefix="1" applyFont="1" applyFill="1" applyBorder="1" applyAlignment="1">
      <alignment horizontal="center" vertical="center" shrinkToFit="1"/>
    </xf>
    <xf numFmtId="0" fontId="64" fillId="0" borderId="31" xfId="583" quotePrefix="1" applyFont="1" applyFill="1" applyBorder="1" applyAlignment="1">
      <alignment horizontal="center" vertical="center" shrinkToFit="1"/>
    </xf>
    <xf numFmtId="0" fontId="64" fillId="0" borderId="58" xfId="583" quotePrefix="1" applyFont="1" applyFill="1" applyBorder="1" applyAlignment="1">
      <alignment horizontal="center" vertical="center" shrinkToFit="1"/>
    </xf>
    <xf numFmtId="0" fontId="64" fillId="0" borderId="59" xfId="583" applyFont="1" applyFill="1" applyBorder="1" applyAlignment="1">
      <alignment horizontal="center" vertical="center" shrinkToFit="1"/>
    </xf>
    <xf numFmtId="0" fontId="64" fillId="0" borderId="60" xfId="583" applyFont="1" applyFill="1" applyBorder="1" applyAlignment="1">
      <alignment horizontal="center" vertical="center" shrinkToFit="1"/>
    </xf>
    <xf numFmtId="0" fontId="64" fillId="0" borderId="63" xfId="583" quotePrefix="1" applyFont="1" applyFill="1" applyBorder="1" applyAlignment="1">
      <alignment horizontal="center" vertical="center" shrinkToFit="1"/>
    </xf>
    <xf numFmtId="0" fontId="64" fillId="0" borderId="64" xfId="583" applyFont="1" applyFill="1" applyBorder="1" applyAlignment="1">
      <alignment horizontal="center" vertical="center" shrinkToFit="1"/>
    </xf>
    <xf numFmtId="0" fontId="59" fillId="0" borderId="0" xfId="583" applyFont="1" applyFill="1" applyAlignment="1">
      <alignment horizontal="center" vertical="center" wrapText="1"/>
    </xf>
    <xf numFmtId="0" fontId="64" fillId="0" borderId="22" xfId="583" applyFont="1" applyFill="1" applyBorder="1" applyAlignment="1" applyProtection="1">
      <alignment horizontal="center" vertical="center"/>
      <protection locked="0"/>
    </xf>
    <xf numFmtId="0" fontId="62" fillId="0" borderId="0" xfId="583" applyFont="1" applyFill="1" applyBorder="1" applyAlignment="1">
      <alignment horizontal="left" vertical="center" wrapText="1"/>
    </xf>
    <xf numFmtId="0" fontId="64" fillId="0" borderId="25" xfId="583" applyFont="1" applyFill="1" applyBorder="1" applyAlignment="1">
      <alignment horizontal="center" vertical="center" wrapText="1"/>
    </xf>
    <xf numFmtId="0" fontId="54" fillId="0" borderId="0" xfId="196" applyFont="1" applyFill="1" applyAlignment="1">
      <alignment horizontal="left" vertical="center"/>
    </xf>
    <xf numFmtId="0" fontId="54" fillId="0" borderId="0" xfId="196" applyFont="1" applyFill="1" applyBorder="1" applyAlignment="1">
      <alignment horizontal="left" vertical="center"/>
    </xf>
    <xf numFmtId="0" fontId="59" fillId="0" borderId="0" xfId="196" applyFont="1" applyFill="1" applyBorder="1" applyAlignment="1">
      <alignment horizontal="center" vertical="center"/>
    </xf>
    <xf numFmtId="0" fontId="59" fillId="0" borderId="0" xfId="196" applyFont="1" applyFill="1" applyAlignment="1">
      <alignment horizontal="center" vertical="center"/>
    </xf>
    <xf numFmtId="0" fontId="64" fillId="0" borderId="28" xfId="196" applyNumberFormat="1" applyFont="1" applyFill="1" applyBorder="1" applyAlignment="1">
      <alignment horizontal="center" vertical="center" wrapText="1"/>
    </xf>
    <xf numFmtId="0" fontId="64" fillId="0" borderId="31" xfId="196" applyNumberFormat="1" applyFont="1" applyFill="1" applyBorder="1" applyAlignment="1">
      <alignment horizontal="center" vertical="center" wrapText="1"/>
    </xf>
    <xf numFmtId="0" fontId="64" fillId="0" borderId="31" xfId="196" applyFont="1" applyFill="1" applyBorder="1" applyAlignment="1">
      <alignment horizontal="center" vertical="center" wrapText="1"/>
    </xf>
    <xf numFmtId="0" fontId="64" fillId="0" borderId="26" xfId="196" applyFont="1" applyFill="1" applyBorder="1" applyAlignment="1">
      <alignment horizontal="center" vertical="center" wrapText="1"/>
    </xf>
    <xf numFmtId="0" fontId="64" fillId="0" borderId="28" xfId="196" applyFont="1" applyFill="1" applyBorder="1" applyAlignment="1">
      <alignment horizontal="center" vertical="center" wrapText="1"/>
    </xf>
    <xf numFmtId="0" fontId="64" fillId="0" borderId="43" xfId="196" applyFont="1" applyFill="1" applyBorder="1" applyAlignment="1">
      <alignment horizontal="center" vertical="center" wrapText="1"/>
    </xf>
    <xf numFmtId="0" fontId="64" fillId="0" borderId="43" xfId="196" applyFont="1" applyFill="1" applyBorder="1" applyAlignment="1">
      <alignment horizontal="center" vertical="center"/>
    </xf>
    <xf numFmtId="0" fontId="62" fillId="0" borderId="18" xfId="196" applyFont="1" applyFill="1" applyBorder="1" applyAlignment="1">
      <alignment horizontal="right"/>
    </xf>
    <xf numFmtId="0" fontId="54" fillId="0" borderId="0" xfId="196" applyFont="1" applyFill="1" applyBorder="1" applyAlignment="1">
      <alignment horizontal="right" vertical="center"/>
    </xf>
    <xf numFmtId="0" fontId="62" fillId="0" borderId="29" xfId="196" applyFont="1" applyFill="1" applyBorder="1" applyAlignment="1">
      <alignment horizontal="left"/>
    </xf>
    <xf numFmtId="0" fontId="62" fillId="0" borderId="29" xfId="196" applyFont="1" applyFill="1" applyBorder="1" applyAlignment="1">
      <alignment horizontal="right"/>
    </xf>
    <xf numFmtId="0" fontId="64" fillId="16" borderId="26" xfId="583" applyFont="1" applyFill="1" applyBorder="1" applyAlignment="1" applyProtection="1">
      <alignment horizontal="center" vertical="center" wrapText="1"/>
      <protection locked="0"/>
    </xf>
    <xf numFmtId="0" fontId="64" fillId="16" borderId="22" xfId="583" applyFont="1" applyFill="1" applyBorder="1" applyAlignment="1" applyProtection="1">
      <alignment horizontal="center" vertical="center" wrapText="1"/>
      <protection locked="0"/>
    </xf>
    <xf numFmtId="0" fontId="64" fillId="0" borderId="28" xfId="196" applyFont="1" applyBorder="1" applyAlignment="1">
      <alignment horizontal="center" vertical="center" wrapText="1"/>
    </xf>
    <xf numFmtId="0" fontId="64" fillId="0" borderId="21" xfId="196" applyFont="1" applyBorder="1" applyAlignment="1">
      <alignment horizontal="center" vertical="center" wrapText="1"/>
    </xf>
    <xf numFmtId="0" fontId="64" fillId="0" borderId="26" xfId="196" applyFont="1" applyBorder="1" applyAlignment="1">
      <alignment horizontal="center" vertical="center" wrapText="1"/>
    </xf>
    <xf numFmtId="0" fontId="64" fillId="0" borderId="22" xfId="196" applyFont="1" applyBorder="1" applyAlignment="1">
      <alignment horizontal="center" vertical="center" wrapText="1"/>
    </xf>
    <xf numFmtId="0" fontId="64" fillId="0" borderId="48" xfId="196" applyFont="1" applyBorder="1" applyAlignment="1">
      <alignment horizontal="center" vertical="center" wrapText="1"/>
    </xf>
    <xf numFmtId="0" fontId="64" fillId="0" borderId="47" xfId="196" applyFont="1" applyBorder="1" applyAlignment="1">
      <alignment horizontal="center" vertical="center" wrapText="1"/>
    </xf>
    <xf numFmtId="0" fontId="64" fillId="0" borderId="35" xfId="196" applyFont="1" applyBorder="1" applyAlignment="1">
      <alignment horizontal="center" vertical="center" wrapText="1"/>
    </xf>
    <xf numFmtId="0" fontId="62" fillId="0" borderId="0" xfId="196" applyFont="1" applyAlignment="1">
      <alignment horizontal="right" vertical="center"/>
    </xf>
    <xf numFmtId="0" fontId="62" fillId="0" borderId="0" xfId="196" applyFont="1" applyBorder="1" applyAlignment="1">
      <alignment horizontal="left" vertical="center"/>
    </xf>
    <xf numFmtId="0" fontId="62" fillId="0" borderId="0" xfId="196" applyFont="1" applyBorder="1" applyAlignment="1">
      <alignment horizontal="right" vertical="center"/>
    </xf>
    <xf numFmtId="0" fontId="62" fillId="0" borderId="0" xfId="196" applyFont="1" applyFill="1" applyBorder="1" applyAlignment="1">
      <alignment horizontal="left"/>
    </xf>
    <xf numFmtId="0" fontId="62" fillId="0" borderId="0" xfId="196" applyFont="1" applyBorder="1" applyAlignment="1">
      <alignment horizontal="right"/>
    </xf>
    <xf numFmtId="0" fontId="64" fillId="0" borderId="68" xfId="196" applyFont="1" applyFill="1" applyBorder="1" applyAlignment="1">
      <alignment horizontal="center" vertical="center" wrapText="1"/>
    </xf>
    <xf numFmtId="0" fontId="64" fillId="0" borderId="37" xfId="196" applyFont="1" applyFill="1" applyBorder="1" applyAlignment="1">
      <alignment horizontal="center" vertical="center" wrapText="1"/>
    </xf>
    <xf numFmtId="49" fontId="64" fillId="0" borderId="69" xfId="166" applyNumberFormat="1" applyFont="1" applyFill="1" applyBorder="1" applyAlignment="1">
      <alignment horizontal="center" vertical="center" wrapText="1"/>
    </xf>
    <xf numFmtId="49" fontId="64" fillId="0" borderId="44" xfId="166" applyNumberFormat="1" applyFont="1" applyFill="1" applyBorder="1" applyAlignment="1">
      <alignment horizontal="center" vertical="center" wrapText="1"/>
    </xf>
    <xf numFmtId="0" fontId="62" fillId="0" borderId="0" xfId="583" quotePrefix="1" applyFont="1" applyFill="1" applyAlignment="1">
      <alignment horizontal="right" vertical="center"/>
    </xf>
    <xf numFmtId="0" fontId="62" fillId="0" borderId="18" xfId="196" applyFont="1" applyBorder="1" applyAlignment="1">
      <alignment horizontal="right"/>
    </xf>
    <xf numFmtId="0" fontId="62" fillId="0" borderId="0" xfId="583" quotePrefix="1" applyFont="1" applyFill="1" applyBorder="1" applyAlignment="1">
      <alignment horizontal="right" vertical="center"/>
    </xf>
    <xf numFmtId="0" fontId="64" fillId="0" borderId="46" xfId="196" applyFont="1" applyFill="1" applyBorder="1" applyAlignment="1">
      <alignment horizontal="center" vertical="center" wrapText="1"/>
    </xf>
    <xf numFmtId="0" fontId="64" fillId="0" borderId="35" xfId="196" applyFont="1" applyFill="1" applyBorder="1" applyAlignment="1">
      <alignment horizontal="center" vertical="center" wrapText="1"/>
    </xf>
    <xf numFmtId="0" fontId="64" fillId="0" borderId="70" xfId="196" applyFont="1" applyFill="1" applyBorder="1" applyAlignment="1">
      <alignment horizontal="center" vertical="center" wrapText="1"/>
    </xf>
  </cellXfs>
  <cellStyles count="624">
    <cellStyle name="20% - 강조색1" xfId="6"/>
    <cellStyle name="20% - 강조색1 2" xfId="7"/>
    <cellStyle name="20% - 강조색1 2 2" xfId="540"/>
    <cellStyle name="20% - 강조색2" xfId="8"/>
    <cellStyle name="20% - 강조색2 2" xfId="9"/>
    <cellStyle name="20% - 강조색2 2 2" xfId="541"/>
    <cellStyle name="20% - 강조색3" xfId="10"/>
    <cellStyle name="20% - 강조색3 2" xfId="11"/>
    <cellStyle name="20% - 강조색3 2 2" xfId="542"/>
    <cellStyle name="20% - 강조색4" xfId="12"/>
    <cellStyle name="20% - 강조색4 2" xfId="13"/>
    <cellStyle name="20% - 강조색4 2 2" xfId="543"/>
    <cellStyle name="20% - 강조색5" xfId="14"/>
    <cellStyle name="20% - 강조색5 2" xfId="15"/>
    <cellStyle name="20% - 강조색5 2 2" xfId="544"/>
    <cellStyle name="20% - 강조색6" xfId="16"/>
    <cellStyle name="20% - 강조색6 2" xfId="17"/>
    <cellStyle name="20% - 강조색6 2 2" xfId="545"/>
    <cellStyle name="40% - 강조색1" xfId="18"/>
    <cellStyle name="40% - 강조색1 2" xfId="19"/>
    <cellStyle name="40% - 강조색1 2 2" xfId="546"/>
    <cellStyle name="40% - 강조색2" xfId="20"/>
    <cellStyle name="40% - 강조색2 2" xfId="21"/>
    <cellStyle name="40% - 강조색2 2 2" xfId="547"/>
    <cellStyle name="40% - 강조색3" xfId="22"/>
    <cellStyle name="40% - 강조색3 2" xfId="23"/>
    <cellStyle name="40% - 강조색3 2 2" xfId="548"/>
    <cellStyle name="40% - 강조색4" xfId="24"/>
    <cellStyle name="40% - 강조색4 2" xfId="25"/>
    <cellStyle name="40% - 강조색4 2 2" xfId="549"/>
    <cellStyle name="40% - 강조색5" xfId="26"/>
    <cellStyle name="40% - 강조색5 2" xfId="27"/>
    <cellStyle name="40% - 강조색5 2 2" xfId="550"/>
    <cellStyle name="40% - 강조색6" xfId="28"/>
    <cellStyle name="40% - 강조색6 2" xfId="29"/>
    <cellStyle name="40% - 강조색6 2 2" xfId="551"/>
    <cellStyle name="60% - 강조색1" xfId="30"/>
    <cellStyle name="60% - 강조색1 2" xfId="31"/>
    <cellStyle name="60% - 강조색1 2 2" xfId="552"/>
    <cellStyle name="60% - 강조색2" xfId="32"/>
    <cellStyle name="60% - 강조색2 2" xfId="33"/>
    <cellStyle name="60% - 강조색2 2 2" xfId="553"/>
    <cellStyle name="60% - 강조색3" xfId="34"/>
    <cellStyle name="60% - 강조색3 2" xfId="35"/>
    <cellStyle name="60% - 강조색3 2 2" xfId="554"/>
    <cellStyle name="60% - 강조색4" xfId="36"/>
    <cellStyle name="60% - 강조색4 2" xfId="37"/>
    <cellStyle name="60% - 강조색4 2 2" xfId="555"/>
    <cellStyle name="60% - 강조색5" xfId="38"/>
    <cellStyle name="60% - 강조색5 2" xfId="39"/>
    <cellStyle name="60% - 강조색5 2 2" xfId="556"/>
    <cellStyle name="60% - 강조색6" xfId="40"/>
    <cellStyle name="60% - 강조색6 2" xfId="41"/>
    <cellStyle name="60% - 강조색6 2 2" xfId="557"/>
    <cellStyle name="A¨­￠￢￠O [0]_INQUIRY ￠?￥i¨u¡AAⓒ￢Aⓒª " xfId="42"/>
    <cellStyle name="A¨­￠￢￠O_INQUIRY ￠?￥i¨u¡AAⓒ￢Aⓒª " xfId="43"/>
    <cellStyle name="AeE­ [0]_AMT " xfId="44"/>
    <cellStyle name="AeE­_AMT " xfId="45"/>
    <cellStyle name="AeE¡ⓒ [0]_INQUIRY ￠?￥i¨u¡AAⓒ￢Aⓒª " xfId="46"/>
    <cellStyle name="AeE¡ⓒ_INQUIRY ￠?￥i¨u¡AAⓒ￢Aⓒª " xfId="47"/>
    <cellStyle name="AÞ¸¶ [0]_AN°y(1.25) " xfId="48"/>
    <cellStyle name="AÞ¸¶_AN°y(1.25) " xfId="49"/>
    <cellStyle name="C¡IA¨ª_¡ic¨u¡A¨￢I¨￢¡Æ AN¡Æe " xfId="50"/>
    <cellStyle name="C￥AØ_¿μ¾÷CoE² " xfId="51"/>
    <cellStyle name="Calc Currency (0)" xfId="52"/>
    <cellStyle name="category" xfId="53"/>
    <cellStyle name="Comma" xfId="4"/>
    <cellStyle name="Comma [0]" xfId="5"/>
    <cellStyle name="Comma [0] 2" xfId="587"/>
    <cellStyle name="Comma 2" xfId="586"/>
    <cellStyle name="Comma 3" xfId="597"/>
    <cellStyle name="comma zerodec" xfId="399"/>
    <cellStyle name="Comma_ SG&amp;A Bridge " xfId="54"/>
    <cellStyle name="Comma0" xfId="55"/>
    <cellStyle name="Curren?_x0012_퐀_x0017_?" xfId="56"/>
    <cellStyle name="Currency" xfId="2"/>
    <cellStyle name="Currency [0]" xfId="3"/>
    <cellStyle name="Currency [0] 2" xfId="585"/>
    <cellStyle name="Currency 2" xfId="584"/>
    <cellStyle name="Currency 3" xfId="598"/>
    <cellStyle name="Currency_ SG&amp;A Bridge " xfId="57"/>
    <cellStyle name="Currency0" xfId="58"/>
    <cellStyle name="Currency1" xfId="400"/>
    <cellStyle name="Date" xfId="59"/>
    <cellStyle name="Dollar (zero dec)" xfId="401"/>
    <cellStyle name="Euro" xfId="60"/>
    <cellStyle name="Fixed" xfId="61"/>
    <cellStyle name="Grey" xfId="62"/>
    <cellStyle name="HEADER" xfId="63"/>
    <cellStyle name="Header1" xfId="64"/>
    <cellStyle name="Header2" xfId="65"/>
    <cellStyle name="Header2 2" xfId="558"/>
    <cellStyle name="Heading 1" xfId="66"/>
    <cellStyle name="Heading 2" xfId="67"/>
    <cellStyle name="Input [yellow]" xfId="68"/>
    <cellStyle name="Input [yellow] 2" xfId="559"/>
    <cellStyle name="Model" xfId="69"/>
    <cellStyle name="Normal" xfId="583"/>
    <cellStyle name="Normal - Style1" xfId="70"/>
    <cellStyle name="Normal_ SG&amp;A Bridge " xfId="71"/>
    <cellStyle name="Percent" xfId="1"/>
    <cellStyle name="Percent [2]" xfId="72"/>
    <cellStyle name="subhead" xfId="73"/>
    <cellStyle name="Total" xfId="74"/>
    <cellStyle name="UM" xfId="75"/>
    <cellStyle name="강조색1" xfId="76"/>
    <cellStyle name="강조색1 2" xfId="77"/>
    <cellStyle name="강조색1 2 2" xfId="560"/>
    <cellStyle name="강조색2" xfId="78"/>
    <cellStyle name="강조색2 2" xfId="79"/>
    <cellStyle name="강조색2 2 2" xfId="561"/>
    <cellStyle name="강조색3" xfId="80"/>
    <cellStyle name="강조색3 2" xfId="81"/>
    <cellStyle name="강조색3 2 2" xfId="562"/>
    <cellStyle name="강조색4" xfId="82"/>
    <cellStyle name="강조색4 2" xfId="83"/>
    <cellStyle name="강조색4 2 2" xfId="563"/>
    <cellStyle name="강조색5" xfId="84"/>
    <cellStyle name="강조색5 2" xfId="85"/>
    <cellStyle name="강조색5 2 2" xfId="564"/>
    <cellStyle name="강조색6" xfId="86"/>
    <cellStyle name="강조색6 2" xfId="87"/>
    <cellStyle name="강조색6 2 2" xfId="565"/>
    <cellStyle name="경고문" xfId="88"/>
    <cellStyle name="경고문 2" xfId="89"/>
    <cellStyle name="경고문 2 2" xfId="566"/>
    <cellStyle name="계산" xfId="90"/>
    <cellStyle name="계산 2" xfId="91"/>
    <cellStyle name="계산 2 2" xfId="567"/>
    <cellStyle name="고정소숫점" xfId="92"/>
    <cellStyle name="고정출력1" xfId="93"/>
    <cellStyle name="고정출력2" xfId="94"/>
    <cellStyle name="咬訌裝?INCOM1" xfId="95"/>
    <cellStyle name="咬訌裝?INCOM10" xfId="96"/>
    <cellStyle name="咬訌裝?INCOM2" xfId="97"/>
    <cellStyle name="咬訌裝?INCOM3" xfId="98"/>
    <cellStyle name="咬訌裝?INCOM4" xfId="99"/>
    <cellStyle name="咬訌裝?INCOM5" xfId="100"/>
    <cellStyle name="咬訌裝?INCOM6" xfId="101"/>
    <cellStyle name="咬訌裝?INCOM7" xfId="102"/>
    <cellStyle name="咬訌裝?INCOM8" xfId="103"/>
    <cellStyle name="咬訌裝?INCOM9" xfId="104"/>
    <cellStyle name="咬訌裝?PRIB11" xfId="105"/>
    <cellStyle name="나쁨" xfId="106"/>
    <cellStyle name="나쁨 2" xfId="107"/>
    <cellStyle name="나쁨 2 2" xfId="568"/>
    <cellStyle name="날짜" xfId="108"/>
    <cellStyle name="달러" xfId="109"/>
    <cellStyle name="똿뗦먛귟 [0.00]_PRODUCT DETAIL Q1" xfId="110"/>
    <cellStyle name="똿뗦먛귟_PRODUCT DETAIL Q1" xfId="111"/>
    <cellStyle name="메모" xfId="112"/>
    <cellStyle name="메모 2" xfId="113"/>
    <cellStyle name="메모 2 2" xfId="569"/>
    <cellStyle name="믅됞 [0.00]_PRODUCT DETAIL Q1" xfId="114"/>
    <cellStyle name="믅됞_PRODUCT DETAIL Q1" xfId="115"/>
    <cellStyle name="바탕글" xfId="116"/>
    <cellStyle name="백분율 2" xfId="117"/>
    <cellStyle name="백분율 2 2" xfId="402"/>
    <cellStyle name="백분율 3" xfId="403"/>
    <cellStyle name="백분율 3 2" xfId="404"/>
    <cellStyle name="백분율 4" xfId="405"/>
    <cellStyle name="백분율 4 2" xfId="406"/>
    <cellStyle name="백분율 5" xfId="407"/>
    <cellStyle name="백분율 6" xfId="408"/>
    <cellStyle name="보통" xfId="118"/>
    <cellStyle name="보통 2" xfId="119"/>
    <cellStyle name="보통 2 2" xfId="570"/>
    <cellStyle name="뷭?_BOOKSHIP" xfId="120"/>
    <cellStyle name="설명 텍스트" xfId="121"/>
    <cellStyle name="설명 텍스트 2" xfId="122"/>
    <cellStyle name="설명 텍스트 2 2" xfId="571"/>
    <cellStyle name="셀 확인" xfId="123"/>
    <cellStyle name="셀 확인 2" xfId="124"/>
    <cellStyle name="셀 확인 2 2" xfId="572"/>
    <cellStyle name="숫자(R)" xfId="125"/>
    <cellStyle name="쉼표 [0] 2" xfId="126"/>
    <cellStyle name="쉼표 [0] 2 2" xfId="409"/>
    <cellStyle name="쉼표 [0] 2 2 2" xfId="410"/>
    <cellStyle name="쉼표 [0] 2 2 2 2" xfId="411"/>
    <cellStyle name="쉼표 [0] 2 2 2 2 2" xfId="412"/>
    <cellStyle name="쉼표 [0] 2 2 2 2 2 2" xfId="413"/>
    <cellStyle name="쉼표 [0] 2 2 2 2 2 2 2" xfId="414"/>
    <cellStyle name="쉼표 [0] 2 2 2 2 2 2 2 2" xfId="415"/>
    <cellStyle name="쉼표 [0] 2 2 2 2 2 2 2 2 2" xfId="605"/>
    <cellStyle name="쉼표 [0] 2 2 2 2 2 2 2 3" xfId="604"/>
    <cellStyle name="쉼표 [0] 2 2 2 2 2 2 3" xfId="603"/>
    <cellStyle name="쉼표 [0] 2 2 2 2 2 3" xfId="416"/>
    <cellStyle name="쉼표 [0] 2 2 2 2 2 3 2" xfId="606"/>
    <cellStyle name="쉼표 [0] 2 2 2 2 2 4" xfId="602"/>
    <cellStyle name="쉼표 [0] 2 2 2 2 3" xfId="417"/>
    <cellStyle name="쉼표 [0] 2 2 2 2 3 2" xfId="607"/>
    <cellStyle name="쉼표 [0] 2 2 2 2 4" xfId="601"/>
    <cellStyle name="쉼표 [0] 2 2 2 3" xfId="418"/>
    <cellStyle name="쉼표 [0] 2 2 2 3 2" xfId="608"/>
    <cellStyle name="쉼표 [0] 2 2 2 4" xfId="419"/>
    <cellStyle name="쉼표 [0] 2 2 2 4 2" xfId="609"/>
    <cellStyle name="쉼표 [0] 2 2 2 5" xfId="600"/>
    <cellStyle name="쉼표 [0] 2 2 3" xfId="420"/>
    <cellStyle name="쉼표 [0] 2 2 3 2" xfId="610"/>
    <cellStyle name="쉼표 [0] 2 2 4" xfId="421"/>
    <cellStyle name="쉼표 [0] 2 2 4 2" xfId="611"/>
    <cellStyle name="쉼표 [0] 2 2 5" xfId="422"/>
    <cellStyle name="쉼표 [0] 2 2 5 2" xfId="612"/>
    <cellStyle name="쉼표 [0] 2 2 6" xfId="599"/>
    <cellStyle name="쉼표 [0] 2 3" xfId="423"/>
    <cellStyle name="쉼표 [0] 2 3 2" xfId="613"/>
    <cellStyle name="쉼표 [0] 2 4" xfId="588"/>
    <cellStyle name="쉼표 [0] 2 6" xfId="424"/>
    <cellStyle name="쉼표 [0] 2 6 2" xfId="614"/>
    <cellStyle name="쉼표 [0] 3" xfId="127"/>
    <cellStyle name="쉼표 [0] 3 2" xfId="425"/>
    <cellStyle name="쉼표 [0] 3 2 2" xfId="426"/>
    <cellStyle name="쉼표 [0] 3 2 2 2" xfId="616"/>
    <cellStyle name="쉼표 [0] 3 2 3" xfId="427"/>
    <cellStyle name="쉼표 [0] 3 2 3 2" xfId="617"/>
    <cellStyle name="쉼표 [0] 3 2 4" xfId="615"/>
    <cellStyle name="쉼표 [0] 3 3" xfId="428"/>
    <cellStyle name="쉼표 [0] 3 3 2" xfId="429"/>
    <cellStyle name="쉼표 [0] 3 3 2 2" xfId="619"/>
    <cellStyle name="쉼표 [0] 3 3 3" xfId="618"/>
    <cellStyle name="쉼표 [0] 3 4" xfId="430"/>
    <cellStyle name="쉼표 [0] 3 4 2" xfId="620"/>
    <cellStyle name="쉼표 [0] 3 5" xfId="431"/>
    <cellStyle name="쉼표 [0] 3 5 2" xfId="621"/>
    <cellStyle name="쉼표 [0] 3 6" xfId="589"/>
    <cellStyle name="쉼표 [0] 4" xfId="432"/>
    <cellStyle name="쉼표 [0] 4 2" xfId="622"/>
    <cellStyle name="쉼표 [0] 5" xfId="433"/>
    <cellStyle name="쉼표 [0] 5 2" xfId="623"/>
    <cellStyle name="스타일 1" xfId="128"/>
    <cellStyle name="안건회계법인" xfId="129"/>
    <cellStyle name="연결된 셀" xfId="130"/>
    <cellStyle name="연결된 셀 2" xfId="131"/>
    <cellStyle name="연결된 셀 2 2" xfId="573"/>
    <cellStyle name="요약" xfId="132"/>
    <cellStyle name="요약 2" xfId="133"/>
    <cellStyle name="요약 2 2" xfId="574"/>
    <cellStyle name="입력" xfId="134"/>
    <cellStyle name="입력 2" xfId="135"/>
    <cellStyle name="입력 2 2" xfId="575"/>
    <cellStyle name="자리수" xfId="136"/>
    <cellStyle name="자리수0" xfId="137"/>
    <cellStyle name="작은제목" xfId="138"/>
    <cellStyle name="제목" xfId="139"/>
    <cellStyle name="제목 1" xfId="140"/>
    <cellStyle name="제목 1 2" xfId="141"/>
    <cellStyle name="제목 1 2 2" xfId="576"/>
    <cellStyle name="제목 2" xfId="142"/>
    <cellStyle name="제목 2 2" xfId="143"/>
    <cellStyle name="제목 2 2 2" xfId="577"/>
    <cellStyle name="제목 3" xfId="144"/>
    <cellStyle name="제목 3 2" xfId="145"/>
    <cellStyle name="제목 3 2 2" xfId="578"/>
    <cellStyle name="제목 4" xfId="146"/>
    <cellStyle name="제목 4 2" xfId="147"/>
    <cellStyle name="제목 4 2 2" xfId="579"/>
    <cellStyle name="제목 5" xfId="148"/>
    <cellStyle name="제목 5 2" xfId="580"/>
    <cellStyle name="좋음" xfId="149"/>
    <cellStyle name="좋음 2" xfId="150"/>
    <cellStyle name="좋음 2 2" xfId="581"/>
    <cellStyle name="출력" xfId="151"/>
    <cellStyle name="출력 2" xfId="152"/>
    <cellStyle name="출력 2 2" xfId="582"/>
    <cellStyle name="콤마 [0]" xfId="153"/>
    <cellStyle name="콤마 [0] 2" xfId="590"/>
    <cellStyle name="콤마 [0]_7. 인구이동" xfId="154"/>
    <cellStyle name="콤마_ 견적기준 FLOW " xfId="155"/>
    <cellStyle name="큰제목" xfId="156"/>
    <cellStyle name="통화 [0] 2" xfId="157"/>
    <cellStyle name="통화 [0] 2 2" xfId="158"/>
    <cellStyle name="통화 [0] 2 2 2" xfId="592"/>
    <cellStyle name="통화 [0] 2 3" xfId="159"/>
    <cellStyle name="통화 [0] 2 3 2" xfId="593"/>
    <cellStyle name="통화 [0] 2 4" xfId="160"/>
    <cellStyle name="통화 [0] 2 4 2" xfId="594"/>
    <cellStyle name="통화 [0] 2 5" xfId="161"/>
    <cellStyle name="통화 [0] 2 5 2" xfId="595"/>
    <cellStyle name="통화 [0] 2 6" xfId="162"/>
    <cellStyle name="통화 [0] 2 6 2" xfId="596"/>
    <cellStyle name="통화 [0] 2 7" xfId="591"/>
    <cellStyle name="퍼센트" xfId="163"/>
    <cellStyle name="표준" xfId="0" builtinId="0"/>
    <cellStyle name="표준 10" xfId="164"/>
    <cellStyle name="표준 100" xfId="434"/>
    <cellStyle name="표준 100 2" xfId="435"/>
    <cellStyle name="표준 101" xfId="436"/>
    <cellStyle name="표준 102" xfId="437"/>
    <cellStyle name="표준 103" xfId="438"/>
    <cellStyle name="표준 104" xfId="439"/>
    <cellStyle name="표준 105" xfId="440"/>
    <cellStyle name="표준 106" xfId="441"/>
    <cellStyle name="표준 107 2" xfId="442"/>
    <cellStyle name="표준 107 3" xfId="443"/>
    <cellStyle name="표준 11" xfId="165"/>
    <cellStyle name="표준 12" xfId="166"/>
    <cellStyle name="표준 12 2" xfId="444"/>
    <cellStyle name="표준 13" xfId="167"/>
    <cellStyle name="표준 13 9" xfId="445"/>
    <cellStyle name="표준 14" xfId="168"/>
    <cellStyle name="표준 14 2" xfId="446"/>
    <cellStyle name="표준 15" xfId="447"/>
    <cellStyle name="표준 15 2" xfId="169"/>
    <cellStyle name="표준 15 3" xfId="170"/>
    <cellStyle name="표준 15 4" xfId="171"/>
    <cellStyle name="표준 15 5" xfId="172"/>
    <cellStyle name="표준 15 6" xfId="173"/>
    <cellStyle name="표준 16" xfId="448"/>
    <cellStyle name="표준 16 2" xfId="174"/>
    <cellStyle name="표준 16 3" xfId="175"/>
    <cellStyle name="표준 16 4" xfId="176"/>
    <cellStyle name="표준 16 5" xfId="177"/>
    <cellStyle name="표준 16 6" xfId="178"/>
    <cellStyle name="표준 17" xfId="449"/>
    <cellStyle name="표준 17 2" xfId="179"/>
    <cellStyle name="표준 17 3" xfId="180"/>
    <cellStyle name="표준 17 4" xfId="181"/>
    <cellStyle name="표준 17 5" xfId="182"/>
    <cellStyle name="표준 17 6" xfId="183"/>
    <cellStyle name="표준 18" xfId="184"/>
    <cellStyle name="표준 18 2" xfId="185"/>
    <cellStyle name="표준 18 3" xfId="186"/>
    <cellStyle name="표준 18 4" xfId="187"/>
    <cellStyle name="표준 18 5" xfId="188"/>
    <cellStyle name="표준 18 6" xfId="189"/>
    <cellStyle name="표준 19" xfId="190"/>
    <cellStyle name="표준 19 2" xfId="191"/>
    <cellStyle name="표준 19 3" xfId="192"/>
    <cellStyle name="표준 19 4" xfId="193"/>
    <cellStyle name="표준 19 5" xfId="194"/>
    <cellStyle name="표준 19 6" xfId="195"/>
    <cellStyle name="표준 2" xfId="196"/>
    <cellStyle name="표준 2 2" xfId="197"/>
    <cellStyle name="표준 2 2 2" xfId="450"/>
    <cellStyle name="표준 2 3" xfId="451"/>
    <cellStyle name="표준 2 3 2" xfId="452"/>
    <cellStyle name="표준 2 4" xfId="453"/>
    <cellStyle name="표준 2 5" xfId="454"/>
    <cellStyle name="표준 2 6" xfId="397"/>
    <cellStyle name="표준 2 7" xfId="539"/>
    <cellStyle name="표준 2_03.P_A01_주요경제지표(국제수지)" xfId="455"/>
    <cellStyle name="표준 20" xfId="198"/>
    <cellStyle name="표준 20 2" xfId="199"/>
    <cellStyle name="표준 20 3" xfId="200"/>
    <cellStyle name="표준 20 4" xfId="201"/>
    <cellStyle name="표준 20 5" xfId="202"/>
    <cellStyle name="표준 20 6" xfId="203"/>
    <cellStyle name="표준 21" xfId="204"/>
    <cellStyle name="표준 21 2" xfId="205"/>
    <cellStyle name="표준 21 3" xfId="206"/>
    <cellStyle name="표준 21 4" xfId="207"/>
    <cellStyle name="표준 21 5" xfId="208"/>
    <cellStyle name="표준 21 6" xfId="209"/>
    <cellStyle name="표준 22" xfId="456"/>
    <cellStyle name="표준 22 2" xfId="210"/>
    <cellStyle name="표준 22 3" xfId="211"/>
    <cellStyle name="표준 22 4" xfId="212"/>
    <cellStyle name="표준 22 5" xfId="213"/>
    <cellStyle name="표준 22 6" xfId="214"/>
    <cellStyle name="표준 23" xfId="457"/>
    <cellStyle name="표준 24" xfId="458"/>
    <cellStyle name="표준 24 2" xfId="459"/>
    <cellStyle name="표준 25" xfId="460"/>
    <cellStyle name="표준 25 2" xfId="215"/>
    <cellStyle name="표준 25 3" xfId="216"/>
    <cellStyle name="표준 25 4" xfId="217"/>
    <cellStyle name="표준 25 5" xfId="218"/>
    <cellStyle name="표준 25 6" xfId="219"/>
    <cellStyle name="표준 26" xfId="461"/>
    <cellStyle name="표준 26 2" xfId="220"/>
    <cellStyle name="표준 26 3" xfId="221"/>
    <cellStyle name="표준 26 4" xfId="222"/>
    <cellStyle name="표준 26 5" xfId="223"/>
    <cellStyle name="표준 26 6" xfId="224"/>
    <cellStyle name="표준 27" xfId="462"/>
    <cellStyle name="표준 27 2" xfId="225"/>
    <cellStyle name="표준 27 3" xfId="226"/>
    <cellStyle name="표준 27 4" xfId="227"/>
    <cellStyle name="표준 27 5" xfId="228"/>
    <cellStyle name="표준 27 6" xfId="229"/>
    <cellStyle name="표준 28" xfId="463"/>
    <cellStyle name="표준 28 2" xfId="464"/>
    <cellStyle name="표준 29" xfId="465"/>
    <cellStyle name="표준 29 2" xfId="230"/>
    <cellStyle name="표준 29 3" xfId="231"/>
    <cellStyle name="표준 29 4" xfId="232"/>
    <cellStyle name="표준 29 5" xfId="233"/>
    <cellStyle name="표준 29 6" xfId="234"/>
    <cellStyle name="표준 3" xfId="235"/>
    <cellStyle name="표준 3 2" xfId="466"/>
    <cellStyle name="표준 3 3" xfId="467"/>
    <cellStyle name="표준 30" xfId="468"/>
    <cellStyle name="표준 30 2" xfId="236"/>
    <cellStyle name="표준 30 3" xfId="237"/>
    <cellStyle name="표준 30 4" xfId="238"/>
    <cellStyle name="표준 30 5" xfId="239"/>
    <cellStyle name="표준 30 6" xfId="240"/>
    <cellStyle name="표준 31" xfId="469"/>
    <cellStyle name="표준 31 2" xfId="470"/>
    <cellStyle name="표준 32" xfId="471"/>
    <cellStyle name="표준 32 2" xfId="241"/>
    <cellStyle name="표준 32 3" xfId="242"/>
    <cellStyle name="표준 32 4" xfId="243"/>
    <cellStyle name="표준 32 5" xfId="244"/>
    <cellStyle name="표준 32 6" xfId="245"/>
    <cellStyle name="표준 33" xfId="472"/>
    <cellStyle name="표준 33 2" xfId="246"/>
    <cellStyle name="표준 33 3" xfId="247"/>
    <cellStyle name="표준 33 4" xfId="248"/>
    <cellStyle name="표준 33 5" xfId="249"/>
    <cellStyle name="표준 33 6" xfId="250"/>
    <cellStyle name="표준 34" xfId="473"/>
    <cellStyle name="표준 34 2" xfId="251"/>
    <cellStyle name="표준 34 3" xfId="252"/>
    <cellStyle name="표준 34 4" xfId="253"/>
    <cellStyle name="표준 34 5" xfId="254"/>
    <cellStyle name="표준 34 6" xfId="255"/>
    <cellStyle name="표준 35" xfId="474"/>
    <cellStyle name="표준 35 2" xfId="256"/>
    <cellStyle name="표준 35 3" xfId="257"/>
    <cellStyle name="표준 35 4" xfId="258"/>
    <cellStyle name="표준 35 5" xfId="259"/>
    <cellStyle name="표준 35 6" xfId="260"/>
    <cellStyle name="표준 36" xfId="475"/>
    <cellStyle name="표준 36 2" xfId="261"/>
    <cellStyle name="표준 36 3" xfId="262"/>
    <cellStyle name="표준 36 4" xfId="263"/>
    <cellStyle name="표준 36 5" xfId="264"/>
    <cellStyle name="표준 36 6" xfId="265"/>
    <cellStyle name="표준 37" xfId="476"/>
    <cellStyle name="표준 37 2" xfId="266"/>
    <cellStyle name="표준 37 3" xfId="267"/>
    <cellStyle name="표준 37 4" xfId="268"/>
    <cellStyle name="표준 37 5" xfId="269"/>
    <cellStyle name="표준 37 6" xfId="270"/>
    <cellStyle name="표준 38" xfId="477"/>
    <cellStyle name="표준 38 2" xfId="271"/>
    <cellStyle name="표준 38 3" xfId="272"/>
    <cellStyle name="표준 38 4" xfId="273"/>
    <cellStyle name="표준 38 5" xfId="274"/>
    <cellStyle name="표준 38 6" xfId="275"/>
    <cellStyle name="표준 39" xfId="478"/>
    <cellStyle name="표준 39 2" xfId="276"/>
    <cellStyle name="표준 39 3" xfId="277"/>
    <cellStyle name="표준 39 4" xfId="278"/>
    <cellStyle name="표준 39 5" xfId="279"/>
    <cellStyle name="표준 39 6" xfId="280"/>
    <cellStyle name="표준 4" xfId="281"/>
    <cellStyle name="표준 40" xfId="282"/>
    <cellStyle name="표준 40 2" xfId="283"/>
    <cellStyle name="표준 40 3" xfId="284"/>
    <cellStyle name="표준 40 4" xfId="285"/>
    <cellStyle name="표준 40 5" xfId="286"/>
    <cellStyle name="표준 40 6" xfId="287"/>
    <cellStyle name="표준 41" xfId="288"/>
    <cellStyle name="표준 41 2" xfId="289"/>
    <cellStyle name="표준 41 3" xfId="290"/>
    <cellStyle name="표준 41 4" xfId="291"/>
    <cellStyle name="표준 41 5" xfId="292"/>
    <cellStyle name="표준 41 6" xfId="293"/>
    <cellStyle name="표준 42" xfId="479"/>
    <cellStyle name="표준 42 2" xfId="294"/>
    <cellStyle name="표준 42 3" xfId="295"/>
    <cellStyle name="표준 42 4" xfId="296"/>
    <cellStyle name="표준 42 5" xfId="297"/>
    <cellStyle name="표준 42 6" xfId="298"/>
    <cellStyle name="표준 43" xfId="480"/>
    <cellStyle name="표준 43 2" xfId="299"/>
    <cellStyle name="표준 43 3" xfId="300"/>
    <cellStyle name="표준 43 4" xfId="301"/>
    <cellStyle name="표준 43 5" xfId="302"/>
    <cellStyle name="표준 43 6" xfId="303"/>
    <cellStyle name="표준 44" xfId="481"/>
    <cellStyle name="표준 44 2" xfId="304"/>
    <cellStyle name="표준 44 3" xfId="305"/>
    <cellStyle name="표준 44 4" xfId="306"/>
    <cellStyle name="표준 44 5" xfId="307"/>
    <cellStyle name="표준 44 6" xfId="308"/>
    <cellStyle name="표준 45" xfId="482"/>
    <cellStyle name="표준 45 2" xfId="309"/>
    <cellStyle name="표준 45 3" xfId="310"/>
    <cellStyle name="표준 45 4" xfId="311"/>
    <cellStyle name="표준 45 5" xfId="312"/>
    <cellStyle name="표준 45 6" xfId="313"/>
    <cellStyle name="표준 46" xfId="483"/>
    <cellStyle name="표준 47" xfId="484"/>
    <cellStyle name="표준 47 2" xfId="314"/>
    <cellStyle name="표준 47 3" xfId="315"/>
    <cellStyle name="표준 47 4" xfId="316"/>
    <cellStyle name="표준 47 5" xfId="317"/>
    <cellStyle name="표준 47 6" xfId="318"/>
    <cellStyle name="표준 48" xfId="319"/>
    <cellStyle name="표준 48 2" xfId="320"/>
    <cellStyle name="표준 48 3" xfId="321"/>
    <cellStyle name="표준 48 4" xfId="322"/>
    <cellStyle name="표준 48 5" xfId="323"/>
    <cellStyle name="표준 48 6" xfId="324"/>
    <cellStyle name="표준 49" xfId="325"/>
    <cellStyle name="표준 49 2" xfId="326"/>
    <cellStyle name="표준 49 3" xfId="327"/>
    <cellStyle name="표준 49 4" xfId="328"/>
    <cellStyle name="표준 49 5" xfId="329"/>
    <cellStyle name="표준 49 6" xfId="330"/>
    <cellStyle name="표준 5" xfId="331"/>
    <cellStyle name="표준 5 2" xfId="332"/>
    <cellStyle name="표준 5 2 2" xfId="485"/>
    <cellStyle name="표준 5 3" xfId="333"/>
    <cellStyle name="표준 5_03.P_A01_주요경제지표(국제수지)" xfId="486"/>
    <cellStyle name="표준 50" xfId="334"/>
    <cellStyle name="표준 50 2" xfId="335"/>
    <cellStyle name="표준 50 3" xfId="336"/>
    <cellStyle name="표준 50 4" xfId="337"/>
    <cellStyle name="표준 50 5" xfId="338"/>
    <cellStyle name="표준 50 6" xfId="339"/>
    <cellStyle name="표준 51" xfId="487"/>
    <cellStyle name="표준 52" xfId="488"/>
    <cellStyle name="표준 52 2" xfId="340"/>
    <cellStyle name="표준 52 3" xfId="341"/>
    <cellStyle name="표준 52 4" xfId="342"/>
    <cellStyle name="표준 52 5" xfId="343"/>
    <cellStyle name="표준 52 6" xfId="344"/>
    <cellStyle name="표준 53" xfId="345"/>
    <cellStyle name="표준 53 2" xfId="346"/>
    <cellStyle name="표준 53 3" xfId="347"/>
    <cellStyle name="표준 53 4" xfId="348"/>
    <cellStyle name="표준 53 5" xfId="349"/>
    <cellStyle name="표준 53 6" xfId="350"/>
    <cellStyle name="표준 54" xfId="489"/>
    <cellStyle name="표준 54 2" xfId="351"/>
    <cellStyle name="표준 54 3" xfId="352"/>
    <cellStyle name="표준 54 4" xfId="353"/>
    <cellStyle name="표준 54 5" xfId="354"/>
    <cellStyle name="표준 54 6" xfId="355"/>
    <cellStyle name="표준 55" xfId="490"/>
    <cellStyle name="표준 55 2" xfId="356"/>
    <cellStyle name="표준 55 3" xfId="357"/>
    <cellStyle name="표준 55 4" xfId="358"/>
    <cellStyle name="표준 55 5" xfId="359"/>
    <cellStyle name="표준 55 6" xfId="360"/>
    <cellStyle name="표준 56" xfId="491"/>
    <cellStyle name="표준 56 2" xfId="361"/>
    <cellStyle name="표준 56 3" xfId="362"/>
    <cellStyle name="표준 56 4" xfId="363"/>
    <cellStyle name="표준 56 5" xfId="364"/>
    <cellStyle name="표준 56 6" xfId="365"/>
    <cellStyle name="표준 57" xfId="492"/>
    <cellStyle name="표준 57 2" xfId="366"/>
    <cellStyle name="표준 57 3" xfId="367"/>
    <cellStyle name="표준 57 4" xfId="368"/>
    <cellStyle name="표준 57 5" xfId="369"/>
    <cellStyle name="표준 57 6" xfId="370"/>
    <cellStyle name="표준 58" xfId="493"/>
    <cellStyle name="표준 59" xfId="494"/>
    <cellStyle name="표준 59 2" xfId="371"/>
    <cellStyle name="표준 59 3" xfId="372"/>
    <cellStyle name="표준 59 4" xfId="373"/>
    <cellStyle name="표준 59 5" xfId="374"/>
    <cellStyle name="표준 59 6" xfId="375"/>
    <cellStyle name="표준 6" xfId="376"/>
    <cellStyle name="표준 6 2" xfId="495"/>
    <cellStyle name="표준 60" xfId="496"/>
    <cellStyle name="표준 60 2" xfId="377"/>
    <cellStyle name="표준 60 3" xfId="378"/>
    <cellStyle name="표준 60 4" xfId="379"/>
    <cellStyle name="표준 60 5" xfId="380"/>
    <cellStyle name="표준 60 6" xfId="381"/>
    <cellStyle name="표준 61" xfId="497"/>
    <cellStyle name="표준 61 2" xfId="382"/>
    <cellStyle name="표준 61 3" xfId="383"/>
    <cellStyle name="표준 61 4" xfId="384"/>
    <cellStyle name="표준 61 5" xfId="385"/>
    <cellStyle name="표준 61 6" xfId="386"/>
    <cellStyle name="표준 62" xfId="498"/>
    <cellStyle name="표준 63" xfId="499"/>
    <cellStyle name="표준 64" xfId="500"/>
    <cellStyle name="표준 65" xfId="501"/>
    <cellStyle name="표준 66" xfId="502"/>
    <cellStyle name="표준 67" xfId="503"/>
    <cellStyle name="표준 68" xfId="504"/>
    <cellStyle name="표준 69" xfId="505"/>
    <cellStyle name="표준 7" xfId="387"/>
    <cellStyle name="표준 70" xfId="506"/>
    <cellStyle name="표준 71" xfId="507"/>
    <cellStyle name="표준 72" xfId="508"/>
    <cellStyle name="표준 73" xfId="509"/>
    <cellStyle name="표준 74" xfId="510"/>
    <cellStyle name="표준 75" xfId="511"/>
    <cellStyle name="표준 76" xfId="512"/>
    <cellStyle name="표준 77" xfId="513"/>
    <cellStyle name="표준 78" xfId="514"/>
    <cellStyle name="표준 79" xfId="515"/>
    <cellStyle name="표준 8" xfId="388"/>
    <cellStyle name="표준 8 2" xfId="516"/>
    <cellStyle name="표준 80" xfId="517"/>
    <cellStyle name="표준 81" xfId="518"/>
    <cellStyle name="표준 82" xfId="389"/>
    <cellStyle name="표준 83" xfId="390"/>
    <cellStyle name="표준 84" xfId="519"/>
    <cellStyle name="표준 85" xfId="520"/>
    <cellStyle name="표준 86" xfId="521"/>
    <cellStyle name="표준 87" xfId="522"/>
    <cellStyle name="표준 88" xfId="523"/>
    <cellStyle name="표준 89" xfId="524"/>
    <cellStyle name="표준 9" xfId="391"/>
    <cellStyle name="표준 90" xfId="525"/>
    <cellStyle name="표준 91" xfId="526"/>
    <cellStyle name="표준 92" xfId="527"/>
    <cellStyle name="표준 93" xfId="528"/>
    <cellStyle name="표준 94" xfId="529"/>
    <cellStyle name="표준 95" xfId="530"/>
    <cellStyle name="표준 96" xfId="531"/>
    <cellStyle name="표준 96 2" xfId="532"/>
    <cellStyle name="표준 97" xfId="533"/>
    <cellStyle name="표준 97 2" xfId="534"/>
    <cellStyle name="표준 98" xfId="535"/>
    <cellStyle name="표준 98 2" xfId="536"/>
    <cellStyle name="표준 99" xfId="537"/>
    <cellStyle name="표준 99 2" xfId="538"/>
    <cellStyle name="표준_18표" xfId="392"/>
    <cellStyle name="표준_주민등록관련" xfId="393"/>
    <cellStyle name="하이퍼링크" xfId="398"/>
    <cellStyle name="합산" xfId="394"/>
    <cellStyle name="화폐기호" xfId="395"/>
    <cellStyle name="화폐기호0" xfId="3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view="pageBreakPreview" zoomScaleNormal="100" zoomScaleSheetLayoutView="100" workbookViewId="0">
      <selection activeCell="A2" sqref="A2:E4"/>
    </sheetView>
  </sheetViews>
  <sheetFormatPr defaultColWidth="8.77734375" defaultRowHeight="13.5"/>
  <cols>
    <col min="1" max="1" width="3" style="58" customWidth="1"/>
    <col min="2" max="2" width="35.33203125" style="58" customWidth="1"/>
    <col min="3" max="3" width="2" style="58" customWidth="1"/>
    <col min="4" max="4" width="34.5546875" style="58" customWidth="1"/>
    <col min="5" max="5" width="3" style="58" customWidth="1"/>
    <col min="6" max="254" width="8.77734375" style="442"/>
    <col min="255" max="255" width="5.88671875" style="442" customWidth="1"/>
    <col min="256" max="256" width="4.21875" style="442" customWidth="1"/>
    <col min="257" max="257" width="39" style="442" customWidth="1"/>
    <col min="258" max="258" width="2" style="442" customWidth="1"/>
    <col min="259" max="259" width="62.77734375" style="442" customWidth="1"/>
    <col min="260" max="260" width="3.109375" style="442" customWidth="1"/>
    <col min="261" max="261" width="3.6640625" style="442" customWidth="1"/>
    <col min="262" max="510" width="8.77734375" style="442"/>
    <col min="511" max="511" width="5.88671875" style="442" customWidth="1"/>
    <col min="512" max="512" width="4.21875" style="442" customWidth="1"/>
    <col min="513" max="513" width="39" style="442" customWidth="1"/>
    <col min="514" max="514" width="2" style="442" customWidth="1"/>
    <col min="515" max="515" width="62.77734375" style="442" customWidth="1"/>
    <col min="516" max="516" width="3.109375" style="442" customWidth="1"/>
    <col min="517" max="517" width="3.6640625" style="442" customWidth="1"/>
    <col min="518" max="766" width="8.77734375" style="442"/>
    <col min="767" max="767" width="5.88671875" style="442" customWidth="1"/>
    <col min="768" max="768" width="4.21875" style="442" customWidth="1"/>
    <col min="769" max="769" width="39" style="442" customWidth="1"/>
    <col min="770" max="770" width="2" style="442" customWidth="1"/>
    <col min="771" max="771" width="62.77734375" style="442" customWidth="1"/>
    <col min="772" max="772" width="3.109375" style="442" customWidth="1"/>
    <col min="773" max="773" width="3.6640625" style="442" customWidth="1"/>
    <col min="774" max="1022" width="8.77734375" style="442"/>
    <col min="1023" max="1023" width="5.88671875" style="442" customWidth="1"/>
    <col min="1024" max="1024" width="4.21875" style="442" customWidth="1"/>
    <col min="1025" max="1025" width="39" style="442" customWidth="1"/>
    <col min="1026" max="1026" width="2" style="442" customWidth="1"/>
    <col min="1027" max="1027" width="62.77734375" style="442" customWidth="1"/>
    <col min="1028" max="1028" width="3.109375" style="442" customWidth="1"/>
    <col min="1029" max="1029" width="3.6640625" style="442" customWidth="1"/>
    <col min="1030" max="1278" width="8.77734375" style="442"/>
    <col min="1279" max="1279" width="5.88671875" style="442" customWidth="1"/>
    <col min="1280" max="1280" width="4.21875" style="442" customWidth="1"/>
    <col min="1281" max="1281" width="39" style="442" customWidth="1"/>
    <col min="1282" max="1282" width="2" style="442" customWidth="1"/>
    <col min="1283" max="1283" width="62.77734375" style="442" customWidth="1"/>
    <col min="1284" max="1284" width="3.109375" style="442" customWidth="1"/>
    <col min="1285" max="1285" width="3.6640625" style="442" customWidth="1"/>
    <col min="1286" max="1534" width="8.77734375" style="442"/>
    <col min="1535" max="1535" width="5.88671875" style="442" customWidth="1"/>
    <col min="1536" max="1536" width="4.21875" style="442" customWidth="1"/>
    <col min="1537" max="1537" width="39" style="442" customWidth="1"/>
    <col min="1538" max="1538" width="2" style="442" customWidth="1"/>
    <col min="1539" max="1539" width="62.77734375" style="442" customWidth="1"/>
    <col min="1540" max="1540" width="3.109375" style="442" customWidth="1"/>
    <col min="1541" max="1541" width="3.6640625" style="442" customWidth="1"/>
    <col min="1542" max="1790" width="8.77734375" style="442"/>
    <col min="1791" max="1791" width="5.88671875" style="442" customWidth="1"/>
    <col min="1792" max="1792" width="4.21875" style="442" customWidth="1"/>
    <col min="1793" max="1793" width="39" style="442" customWidth="1"/>
    <col min="1794" max="1794" width="2" style="442" customWidth="1"/>
    <col min="1795" max="1795" width="62.77734375" style="442" customWidth="1"/>
    <col min="1796" max="1796" width="3.109375" style="442" customWidth="1"/>
    <col min="1797" max="1797" width="3.6640625" style="442" customWidth="1"/>
    <col min="1798" max="2046" width="8.77734375" style="442"/>
    <col min="2047" max="2047" width="5.88671875" style="442" customWidth="1"/>
    <col min="2048" max="2048" width="4.21875" style="442" customWidth="1"/>
    <col min="2049" max="2049" width="39" style="442" customWidth="1"/>
    <col min="2050" max="2050" width="2" style="442" customWidth="1"/>
    <col min="2051" max="2051" width="62.77734375" style="442" customWidth="1"/>
    <col min="2052" max="2052" width="3.109375" style="442" customWidth="1"/>
    <col min="2053" max="2053" width="3.6640625" style="442" customWidth="1"/>
    <col min="2054" max="2302" width="8.77734375" style="442"/>
    <col min="2303" max="2303" width="5.88671875" style="442" customWidth="1"/>
    <col min="2304" max="2304" width="4.21875" style="442" customWidth="1"/>
    <col min="2305" max="2305" width="39" style="442" customWidth="1"/>
    <col min="2306" max="2306" width="2" style="442" customWidth="1"/>
    <col min="2307" max="2307" width="62.77734375" style="442" customWidth="1"/>
    <col min="2308" max="2308" width="3.109375" style="442" customWidth="1"/>
    <col min="2309" max="2309" width="3.6640625" style="442" customWidth="1"/>
    <col min="2310" max="2558" width="8.77734375" style="442"/>
    <col min="2559" max="2559" width="5.88671875" style="442" customWidth="1"/>
    <col min="2560" max="2560" width="4.21875" style="442" customWidth="1"/>
    <col min="2561" max="2561" width="39" style="442" customWidth="1"/>
    <col min="2562" max="2562" width="2" style="442" customWidth="1"/>
    <col min="2563" max="2563" width="62.77734375" style="442" customWidth="1"/>
    <col min="2564" max="2564" width="3.109375" style="442" customWidth="1"/>
    <col min="2565" max="2565" width="3.6640625" style="442" customWidth="1"/>
    <col min="2566" max="2814" width="8.77734375" style="442"/>
    <col min="2815" max="2815" width="5.88671875" style="442" customWidth="1"/>
    <col min="2816" max="2816" width="4.21875" style="442" customWidth="1"/>
    <col min="2817" max="2817" width="39" style="442" customWidth="1"/>
    <col min="2818" max="2818" width="2" style="442" customWidth="1"/>
    <col min="2819" max="2819" width="62.77734375" style="442" customWidth="1"/>
    <col min="2820" max="2820" width="3.109375" style="442" customWidth="1"/>
    <col min="2821" max="2821" width="3.6640625" style="442" customWidth="1"/>
    <col min="2822" max="3070" width="8.77734375" style="442"/>
    <col min="3071" max="3071" width="5.88671875" style="442" customWidth="1"/>
    <col min="3072" max="3072" width="4.21875" style="442" customWidth="1"/>
    <col min="3073" max="3073" width="39" style="442" customWidth="1"/>
    <col min="3074" max="3074" width="2" style="442" customWidth="1"/>
    <col min="3075" max="3075" width="62.77734375" style="442" customWidth="1"/>
    <col min="3076" max="3076" width="3.109375" style="442" customWidth="1"/>
    <col min="3077" max="3077" width="3.6640625" style="442" customWidth="1"/>
    <col min="3078" max="3326" width="8.77734375" style="442"/>
    <col min="3327" max="3327" width="5.88671875" style="442" customWidth="1"/>
    <col min="3328" max="3328" width="4.21875" style="442" customWidth="1"/>
    <col min="3329" max="3329" width="39" style="442" customWidth="1"/>
    <col min="3330" max="3330" width="2" style="442" customWidth="1"/>
    <col min="3331" max="3331" width="62.77734375" style="442" customWidth="1"/>
    <col min="3332" max="3332" width="3.109375" style="442" customWidth="1"/>
    <col min="3333" max="3333" width="3.6640625" style="442" customWidth="1"/>
    <col min="3334" max="3582" width="8.77734375" style="442"/>
    <col min="3583" max="3583" width="5.88671875" style="442" customWidth="1"/>
    <col min="3584" max="3584" width="4.21875" style="442" customWidth="1"/>
    <col min="3585" max="3585" width="39" style="442" customWidth="1"/>
    <col min="3586" max="3586" width="2" style="442" customWidth="1"/>
    <col min="3587" max="3587" width="62.77734375" style="442" customWidth="1"/>
    <col min="3588" max="3588" width="3.109375" style="442" customWidth="1"/>
    <col min="3589" max="3589" width="3.6640625" style="442" customWidth="1"/>
    <col min="3590" max="3838" width="8.77734375" style="442"/>
    <col min="3839" max="3839" width="5.88671875" style="442" customWidth="1"/>
    <col min="3840" max="3840" width="4.21875" style="442" customWidth="1"/>
    <col min="3841" max="3841" width="39" style="442" customWidth="1"/>
    <col min="3842" max="3842" width="2" style="442" customWidth="1"/>
    <col min="3843" max="3843" width="62.77734375" style="442" customWidth="1"/>
    <col min="3844" max="3844" width="3.109375" style="442" customWidth="1"/>
    <col min="3845" max="3845" width="3.6640625" style="442" customWidth="1"/>
    <col min="3846" max="4094" width="8.77734375" style="442"/>
    <col min="4095" max="4095" width="5.88671875" style="442" customWidth="1"/>
    <col min="4096" max="4096" width="4.21875" style="442" customWidth="1"/>
    <col min="4097" max="4097" width="39" style="442" customWidth="1"/>
    <col min="4098" max="4098" width="2" style="442" customWidth="1"/>
    <col min="4099" max="4099" width="62.77734375" style="442" customWidth="1"/>
    <col min="4100" max="4100" width="3.109375" style="442" customWidth="1"/>
    <col min="4101" max="4101" width="3.6640625" style="442" customWidth="1"/>
    <col min="4102" max="4350" width="8.77734375" style="442"/>
    <col min="4351" max="4351" width="5.88671875" style="442" customWidth="1"/>
    <col min="4352" max="4352" width="4.21875" style="442" customWidth="1"/>
    <col min="4353" max="4353" width="39" style="442" customWidth="1"/>
    <col min="4354" max="4354" width="2" style="442" customWidth="1"/>
    <col min="4355" max="4355" width="62.77734375" style="442" customWidth="1"/>
    <col min="4356" max="4356" width="3.109375" style="442" customWidth="1"/>
    <col min="4357" max="4357" width="3.6640625" style="442" customWidth="1"/>
    <col min="4358" max="4606" width="8.77734375" style="442"/>
    <col min="4607" max="4607" width="5.88671875" style="442" customWidth="1"/>
    <col min="4608" max="4608" width="4.21875" style="442" customWidth="1"/>
    <col min="4609" max="4609" width="39" style="442" customWidth="1"/>
    <col min="4610" max="4610" width="2" style="442" customWidth="1"/>
    <col min="4611" max="4611" width="62.77734375" style="442" customWidth="1"/>
    <col min="4612" max="4612" width="3.109375" style="442" customWidth="1"/>
    <col min="4613" max="4613" width="3.6640625" style="442" customWidth="1"/>
    <col min="4614" max="4862" width="8.77734375" style="442"/>
    <col min="4863" max="4863" width="5.88671875" style="442" customWidth="1"/>
    <col min="4864" max="4864" width="4.21875" style="442" customWidth="1"/>
    <col min="4865" max="4865" width="39" style="442" customWidth="1"/>
    <col min="4866" max="4866" width="2" style="442" customWidth="1"/>
    <col min="4867" max="4867" width="62.77734375" style="442" customWidth="1"/>
    <col min="4868" max="4868" width="3.109375" style="442" customWidth="1"/>
    <col min="4869" max="4869" width="3.6640625" style="442" customWidth="1"/>
    <col min="4870" max="5118" width="8.77734375" style="442"/>
    <col min="5119" max="5119" width="5.88671875" style="442" customWidth="1"/>
    <col min="5120" max="5120" width="4.21875" style="442" customWidth="1"/>
    <col min="5121" max="5121" width="39" style="442" customWidth="1"/>
    <col min="5122" max="5122" width="2" style="442" customWidth="1"/>
    <col min="5123" max="5123" width="62.77734375" style="442" customWidth="1"/>
    <col min="5124" max="5124" width="3.109375" style="442" customWidth="1"/>
    <col min="5125" max="5125" width="3.6640625" style="442" customWidth="1"/>
    <col min="5126" max="5374" width="8.77734375" style="442"/>
    <col min="5375" max="5375" width="5.88671875" style="442" customWidth="1"/>
    <col min="5376" max="5376" width="4.21875" style="442" customWidth="1"/>
    <col min="5377" max="5377" width="39" style="442" customWidth="1"/>
    <col min="5378" max="5378" width="2" style="442" customWidth="1"/>
    <col min="5379" max="5379" width="62.77734375" style="442" customWidth="1"/>
    <col min="5380" max="5380" width="3.109375" style="442" customWidth="1"/>
    <col min="5381" max="5381" width="3.6640625" style="442" customWidth="1"/>
    <col min="5382" max="5630" width="8.77734375" style="442"/>
    <col min="5631" max="5631" width="5.88671875" style="442" customWidth="1"/>
    <col min="5632" max="5632" width="4.21875" style="442" customWidth="1"/>
    <col min="5633" max="5633" width="39" style="442" customWidth="1"/>
    <col min="5634" max="5634" width="2" style="442" customWidth="1"/>
    <col min="5635" max="5635" width="62.77734375" style="442" customWidth="1"/>
    <col min="5636" max="5636" width="3.109375" style="442" customWidth="1"/>
    <col min="5637" max="5637" width="3.6640625" style="442" customWidth="1"/>
    <col min="5638" max="5886" width="8.77734375" style="442"/>
    <col min="5887" max="5887" width="5.88671875" style="442" customWidth="1"/>
    <col min="5888" max="5888" width="4.21875" style="442" customWidth="1"/>
    <col min="5889" max="5889" width="39" style="442" customWidth="1"/>
    <col min="5890" max="5890" width="2" style="442" customWidth="1"/>
    <col min="5891" max="5891" width="62.77734375" style="442" customWidth="1"/>
    <col min="5892" max="5892" width="3.109375" style="442" customWidth="1"/>
    <col min="5893" max="5893" width="3.6640625" style="442" customWidth="1"/>
    <col min="5894" max="6142" width="8.77734375" style="442"/>
    <col min="6143" max="6143" width="5.88671875" style="442" customWidth="1"/>
    <col min="6144" max="6144" width="4.21875" style="442" customWidth="1"/>
    <col min="6145" max="6145" width="39" style="442" customWidth="1"/>
    <col min="6146" max="6146" width="2" style="442" customWidth="1"/>
    <col min="6147" max="6147" width="62.77734375" style="442" customWidth="1"/>
    <col min="6148" max="6148" width="3.109375" style="442" customWidth="1"/>
    <col min="6149" max="6149" width="3.6640625" style="442" customWidth="1"/>
    <col min="6150" max="6398" width="8.77734375" style="442"/>
    <col min="6399" max="6399" width="5.88671875" style="442" customWidth="1"/>
    <col min="6400" max="6400" width="4.21875" style="442" customWidth="1"/>
    <col min="6401" max="6401" width="39" style="442" customWidth="1"/>
    <col min="6402" max="6402" width="2" style="442" customWidth="1"/>
    <col min="6403" max="6403" width="62.77734375" style="442" customWidth="1"/>
    <col min="6404" max="6404" width="3.109375" style="442" customWidth="1"/>
    <col min="6405" max="6405" width="3.6640625" style="442" customWidth="1"/>
    <col min="6406" max="6654" width="8.77734375" style="442"/>
    <col min="6655" max="6655" width="5.88671875" style="442" customWidth="1"/>
    <col min="6656" max="6656" width="4.21875" style="442" customWidth="1"/>
    <col min="6657" max="6657" width="39" style="442" customWidth="1"/>
    <col min="6658" max="6658" width="2" style="442" customWidth="1"/>
    <col min="6659" max="6659" width="62.77734375" style="442" customWidth="1"/>
    <col min="6660" max="6660" width="3.109375" style="442" customWidth="1"/>
    <col min="6661" max="6661" width="3.6640625" style="442" customWidth="1"/>
    <col min="6662" max="6910" width="8.77734375" style="442"/>
    <col min="6911" max="6911" width="5.88671875" style="442" customWidth="1"/>
    <col min="6912" max="6912" width="4.21875" style="442" customWidth="1"/>
    <col min="6913" max="6913" width="39" style="442" customWidth="1"/>
    <col min="6914" max="6914" width="2" style="442" customWidth="1"/>
    <col min="6915" max="6915" width="62.77734375" style="442" customWidth="1"/>
    <col min="6916" max="6916" width="3.109375" style="442" customWidth="1"/>
    <col min="6917" max="6917" width="3.6640625" style="442" customWidth="1"/>
    <col min="6918" max="7166" width="8.77734375" style="442"/>
    <col min="7167" max="7167" width="5.88671875" style="442" customWidth="1"/>
    <col min="7168" max="7168" width="4.21875" style="442" customWidth="1"/>
    <col min="7169" max="7169" width="39" style="442" customWidth="1"/>
    <col min="7170" max="7170" width="2" style="442" customWidth="1"/>
    <col min="7171" max="7171" width="62.77734375" style="442" customWidth="1"/>
    <col min="7172" max="7172" width="3.109375" style="442" customWidth="1"/>
    <col min="7173" max="7173" width="3.6640625" style="442" customWidth="1"/>
    <col min="7174" max="7422" width="8.77734375" style="442"/>
    <col min="7423" max="7423" width="5.88671875" style="442" customWidth="1"/>
    <col min="7424" max="7424" width="4.21875" style="442" customWidth="1"/>
    <col min="7425" max="7425" width="39" style="442" customWidth="1"/>
    <col min="7426" max="7426" width="2" style="442" customWidth="1"/>
    <col min="7427" max="7427" width="62.77734375" style="442" customWidth="1"/>
    <col min="7428" max="7428" width="3.109375" style="442" customWidth="1"/>
    <col min="7429" max="7429" width="3.6640625" style="442" customWidth="1"/>
    <col min="7430" max="7678" width="8.77734375" style="442"/>
    <col min="7679" max="7679" width="5.88671875" style="442" customWidth="1"/>
    <col min="7680" max="7680" width="4.21875" style="442" customWidth="1"/>
    <col min="7681" max="7681" width="39" style="442" customWidth="1"/>
    <col min="7682" max="7682" width="2" style="442" customWidth="1"/>
    <col min="7683" max="7683" width="62.77734375" style="442" customWidth="1"/>
    <col min="7684" max="7684" width="3.109375" style="442" customWidth="1"/>
    <col min="7685" max="7685" width="3.6640625" style="442" customWidth="1"/>
    <col min="7686" max="7934" width="8.77734375" style="442"/>
    <col min="7935" max="7935" width="5.88671875" style="442" customWidth="1"/>
    <col min="7936" max="7936" width="4.21875" style="442" customWidth="1"/>
    <col min="7937" max="7937" width="39" style="442" customWidth="1"/>
    <col min="7938" max="7938" width="2" style="442" customWidth="1"/>
    <col min="7939" max="7939" width="62.77734375" style="442" customWidth="1"/>
    <col min="7940" max="7940" width="3.109375" style="442" customWidth="1"/>
    <col min="7941" max="7941" width="3.6640625" style="442" customWidth="1"/>
    <col min="7942" max="8190" width="8.77734375" style="442"/>
    <col min="8191" max="8191" width="5.88671875" style="442" customWidth="1"/>
    <col min="8192" max="8192" width="4.21875" style="442" customWidth="1"/>
    <col min="8193" max="8193" width="39" style="442" customWidth="1"/>
    <col min="8194" max="8194" width="2" style="442" customWidth="1"/>
    <col min="8195" max="8195" width="62.77734375" style="442" customWidth="1"/>
    <col min="8196" max="8196" width="3.109375" style="442" customWidth="1"/>
    <col min="8197" max="8197" width="3.6640625" style="442" customWidth="1"/>
    <col min="8198" max="8446" width="8.77734375" style="442"/>
    <col min="8447" max="8447" width="5.88671875" style="442" customWidth="1"/>
    <col min="8448" max="8448" width="4.21875" style="442" customWidth="1"/>
    <col min="8449" max="8449" width="39" style="442" customWidth="1"/>
    <col min="8450" max="8450" width="2" style="442" customWidth="1"/>
    <col min="8451" max="8451" width="62.77734375" style="442" customWidth="1"/>
    <col min="8452" max="8452" width="3.109375" style="442" customWidth="1"/>
    <col min="8453" max="8453" width="3.6640625" style="442" customWidth="1"/>
    <col min="8454" max="8702" width="8.77734375" style="442"/>
    <col min="8703" max="8703" width="5.88671875" style="442" customWidth="1"/>
    <col min="8704" max="8704" width="4.21875" style="442" customWidth="1"/>
    <col min="8705" max="8705" width="39" style="442" customWidth="1"/>
    <col min="8706" max="8706" width="2" style="442" customWidth="1"/>
    <col min="8707" max="8707" width="62.77734375" style="442" customWidth="1"/>
    <col min="8708" max="8708" width="3.109375" style="442" customWidth="1"/>
    <col min="8709" max="8709" width="3.6640625" style="442" customWidth="1"/>
    <col min="8710" max="8958" width="8.77734375" style="442"/>
    <col min="8959" max="8959" width="5.88671875" style="442" customWidth="1"/>
    <col min="8960" max="8960" width="4.21875" style="442" customWidth="1"/>
    <col min="8961" max="8961" width="39" style="442" customWidth="1"/>
    <col min="8962" max="8962" width="2" style="442" customWidth="1"/>
    <col min="8963" max="8963" width="62.77734375" style="442" customWidth="1"/>
    <col min="8964" max="8964" width="3.109375" style="442" customWidth="1"/>
    <col min="8965" max="8965" width="3.6640625" style="442" customWidth="1"/>
    <col min="8966" max="9214" width="8.77734375" style="442"/>
    <col min="9215" max="9215" width="5.88671875" style="442" customWidth="1"/>
    <col min="9216" max="9216" width="4.21875" style="442" customWidth="1"/>
    <col min="9217" max="9217" width="39" style="442" customWidth="1"/>
    <col min="9218" max="9218" width="2" style="442" customWidth="1"/>
    <col min="9219" max="9219" width="62.77734375" style="442" customWidth="1"/>
    <col min="9220" max="9220" width="3.109375" style="442" customWidth="1"/>
    <col min="9221" max="9221" width="3.6640625" style="442" customWidth="1"/>
    <col min="9222" max="9470" width="8.77734375" style="442"/>
    <col min="9471" max="9471" width="5.88671875" style="442" customWidth="1"/>
    <col min="9472" max="9472" width="4.21875" style="442" customWidth="1"/>
    <col min="9473" max="9473" width="39" style="442" customWidth="1"/>
    <col min="9474" max="9474" width="2" style="442" customWidth="1"/>
    <col min="9475" max="9475" width="62.77734375" style="442" customWidth="1"/>
    <col min="9476" max="9476" width="3.109375" style="442" customWidth="1"/>
    <col min="9477" max="9477" width="3.6640625" style="442" customWidth="1"/>
    <col min="9478" max="9726" width="8.77734375" style="442"/>
    <col min="9727" max="9727" width="5.88671875" style="442" customWidth="1"/>
    <col min="9728" max="9728" width="4.21875" style="442" customWidth="1"/>
    <col min="9729" max="9729" width="39" style="442" customWidth="1"/>
    <col min="9730" max="9730" width="2" style="442" customWidth="1"/>
    <col min="9731" max="9731" width="62.77734375" style="442" customWidth="1"/>
    <col min="9732" max="9732" width="3.109375" style="442" customWidth="1"/>
    <col min="9733" max="9733" width="3.6640625" style="442" customWidth="1"/>
    <col min="9734" max="9982" width="8.77734375" style="442"/>
    <col min="9983" max="9983" width="5.88671875" style="442" customWidth="1"/>
    <col min="9984" max="9984" width="4.21875" style="442" customWidth="1"/>
    <col min="9985" max="9985" width="39" style="442" customWidth="1"/>
    <col min="9986" max="9986" width="2" style="442" customWidth="1"/>
    <col min="9987" max="9987" width="62.77734375" style="442" customWidth="1"/>
    <col min="9988" max="9988" width="3.109375" style="442" customWidth="1"/>
    <col min="9989" max="9989" width="3.6640625" style="442" customWidth="1"/>
    <col min="9990" max="10238" width="8.77734375" style="442"/>
    <col min="10239" max="10239" width="5.88671875" style="442" customWidth="1"/>
    <col min="10240" max="10240" width="4.21875" style="442" customWidth="1"/>
    <col min="10241" max="10241" width="39" style="442" customWidth="1"/>
    <col min="10242" max="10242" width="2" style="442" customWidth="1"/>
    <col min="10243" max="10243" width="62.77734375" style="442" customWidth="1"/>
    <col min="10244" max="10244" width="3.109375" style="442" customWidth="1"/>
    <col min="10245" max="10245" width="3.6640625" style="442" customWidth="1"/>
    <col min="10246" max="10494" width="8.77734375" style="442"/>
    <col min="10495" max="10495" width="5.88671875" style="442" customWidth="1"/>
    <col min="10496" max="10496" width="4.21875" style="442" customWidth="1"/>
    <col min="10497" max="10497" width="39" style="442" customWidth="1"/>
    <col min="10498" max="10498" width="2" style="442" customWidth="1"/>
    <col min="10499" max="10499" width="62.77734375" style="442" customWidth="1"/>
    <col min="10500" max="10500" width="3.109375" style="442" customWidth="1"/>
    <col min="10501" max="10501" width="3.6640625" style="442" customWidth="1"/>
    <col min="10502" max="10750" width="8.77734375" style="442"/>
    <col min="10751" max="10751" width="5.88671875" style="442" customWidth="1"/>
    <col min="10752" max="10752" width="4.21875" style="442" customWidth="1"/>
    <col min="10753" max="10753" width="39" style="442" customWidth="1"/>
    <col min="10754" max="10754" width="2" style="442" customWidth="1"/>
    <col min="10755" max="10755" width="62.77734375" style="442" customWidth="1"/>
    <col min="10756" max="10756" width="3.109375" style="442" customWidth="1"/>
    <col min="10757" max="10757" width="3.6640625" style="442" customWidth="1"/>
    <col min="10758" max="11006" width="8.77734375" style="442"/>
    <col min="11007" max="11007" width="5.88671875" style="442" customWidth="1"/>
    <col min="11008" max="11008" width="4.21875" style="442" customWidth="1"/>
    <col min="11009" max="11009" width="39" style="442" customWidth="1"/>
    <col min="11010" max="11010" width="2" style="442" customWidth="1"/>
    <col min="11011" max="11011" width="62.77734375" style="442" customWidth="1"/>
    <col min="11012" max="11012" width="3.109375" style="442" customWidth="1"/>
    <col min="11013" max="11013" width="3.6640625" style="442" customWidth="1"/>
    <col min="11014" max="11262" width="8.77734375" style="442"/>
    <col min="11263" max="11263" width="5.88671875" style="442" customWidth="1"/>
    <col min="11264" max="11264" width="4.21875" style="442" customWidth="1"/>
    <col min="11265" max="11265" width="39" style="442" customWidth="1"/>
    <col min="11266" max="11266" width="2" style="442" customWidth="1"/>
    <col min="11267" max="11267" width="62.77734375" style="442" customWidth="1"/>
    <col min="11268" max="11268" width="3.109375" style="442" customWidth="1"/>
    <col min="11269" max="11269" width="3.6640625" style="442" customWidth="1"/>
    <col min="11270" max="11518" width="8.77734375" style="442"/>
    <col min="11519" max="11519" width="5.88671875" style="442" customWidth="1"/>
    <col min="11520" max="11520" width="4.21875" style="442" customWidth="1"/>
    <col min="11521" max="11521" width="39" style="442" customWidth="1"/>
    <col min="11522" max="11522" width="2" style="442" customWidth="1"/>
    <col min="11523" max="11523" width="62.77734375" style="442" customWidth="1"/>
    <col min="11524" max="11524" width="3.109375" style="442" customWidth="1"/>
    <col min="11525" max="11525" width="3.6640625" style="442" customWidth="1"/>
    <col min="11526" max="11774" width="8.77734375" style="442"/>
    <col min="11775" max="11775" width="5.88671875" style="442" customWidth="1"/>
    <col min="11776" max="11776" width="4.21875" style="442" customWidth="1"/>
    <col min="11777" max="11777" width="39" style="442" customWidth="1"/>
    <col min="11778" max="11778" width="2" style="442" customWidth="1"/>
    <col min="11779" max="11779" width="62.77734375" style="442" customWidth="1"/>
    <col min="11780" max="11780" width="3.109375" style="442" customWidth="1"/>
    <col min="11781" max="11781" width="3.6640625" style="442" customWidth="1"/>
    <col min="11782" max="12030" width="8.77734375" style="442"/>
    <col min="12031" max="12031" width="5.88671875" style="442" customWidth="1"/>
    <col min="12032" max="12032" width="4.21875" style="442" customWidth="1"/>
    <col min="12033" max="12033" width="39" style="442" customWidth="1"/>
    <col min="12034" max="12034" width="2" style="442" customWidth="1"/>
    <col min="12035" max="12035" width="62.77734375" style="442" customWidth="1"/>
    <col min="12036" max="12036" width="3.109375" style="442" customWidth="1"/>
    <col min="12037" max="12037" width="3.6640625" style="442" customWidth="1"/>
    <col min="12038" max="12286" width="8.77734375" style="442"/>
    <col min="12287" max="12287" width="5.88671875" style="442" customWidth="1"/>
    <col min="12288" max="12288" width="4.21875" style="442" customWidth="1"/>
    <col min="12289" max="12289" width="39" style="442" customWidth="1"/>
    <col min="12290" max="12290" width="2" style="442" customWidth="1"/>
    <col min="12291" max="12291" width="62.77734375" style="442" customWidth="1"/>
    <col min="12292" max="12292" width="3.109375" style="442" customWidth="1"/>
    <col min="12293" max="12293" width="3.6640625" style="442" customWidth="1"/>
    <col min="12294" max="12542" width="8.77734375" style="442"/>
    <col min="12543" max="12543" width="5.88671875" style="442" customWidth="1"/>
    <col min="12544" max="12544" width="4.21875" style="442" customWidth="1"/>
    <col min="12545" max="12545" width="39" style="442" customWidth="1"/>
    <col min="12546" max="12546" width="2" style="442" customWidth="1"/>
    <col min="12547" max="12547" width="62.77734375" style="442" customWidth="1"/>
    <col min="12548" max="12548" width="3.109375" style="442" customWidth="1"/>
    <col min="12549" max="12549" width="3.6640625" style="442" customWidth="1"/>
    <col min="12550" max="12798" width="8.77734375" style="442"/>
    <col min="12799" max="12799" width="5.88671875" style="442" customWidth="1"/>
    <col min="12800" max="12800" width="4.21875" style="442" customWidth="1"/>
    <col min="12801" max="12801" width="39" style="442" customWidth="1"/>
    <col min="12802" max="12802" width="2" style="442" customWidth="1"/>
    <col min="12803" max="12803" width="62.77734375" style="442" customWidth="1"/>
    <col min="12804" max="12804" width="3.109375" style="442" customWidth="1"/>
    <col min="12805" max="12805" width="3.6640625" style="442" customWidth="1"/>
    <col min="12806" max="13054" width="8.77734375" style="442"/>
    <col min="13055" max="13055" width="5.88671875" style="442" customWidth="1"/>
    <col min="13056" max="13056" width="4.21875" style="442" customWidth="1"/>
    <col min="13057" max="13057" width="39" style="442" customWidth="1"/>
    <col min="13058" max="13058" width="2" style="442" customWidth="1"/>
    <col min="13059" max="13059" width="62.77734375" style="442" customWidth="1"/>
    <col min="13060" max="13060" width="3.109375" style="442" customWidth="1"/>
    <col min="13061" max="13061" width="3.6640625" style="442" customWidth="1"/>
    <col min="13062" max="13310" width="8.77734375" style="442"/>
    <col min="13311" max="13311" width="5.88671875" style="442" customWidth="1"/>
    <col min="13312" max="13312" width="4.21875" style="442" customWidth="1"/>
    <col min="13313" max="13313" width="39" style="442" customWidth="1"/>
    <col min="13314" max="13314" width="2" style="442" customWidth="1"/>
    <col min="13315" max="13315" width="62.77734375" style="442" customWidth="1"/>
    <col min="13316" max="13316" width="3.109375" style="442" customWidth="1"/>
    <col min="13317" max="13317" width="3.6640625" style="442" customWidth="1"/>
    <col min="13318" max="13566" width="8.77734375" style="442"/>
    <col min="13567" max="13567" width="5.88671875" style="442" customWidth="1"/>
    <col min="13568" max="13568" width="4.21875" style="442" customWidth="1"/>
    <col min="13569" max="13569" width="39" style="442" customWidth="1"/>
    <col min="13570" max="13570" width="2" style="442" customWidth="1"/>
    <col min="13571" max="13571" width="62.77734375" style="442" customWidth="1"/>
    <col min="13572" max="13572" width="3.109375" style="442" customWidth="1"/>
    <col min="13573" max="13573" width="3.6640625" style="442" customWidth="1"/>
    <col min="13574" max="13822" width="8.77734375" style="442"/>
    <col min="13823" max="13823" width="5.88671875" style="442" customWidth="1"/>
    <col min="13824" max="13824" width="4.21875" style="442" customWidth="1"/>
    <col min="13825" max="13825" width="39" style="442" customWidth="1"/>
    <col min="13826" max="13826" width="2" style="442" customWidth="1"/>
    <col min="13827" max="13827" width="62.77734375" style="442" customWidth="1"/>
    <col min="13828" max="13828" width="3.109375" style="442" customWidth="1"/>
    <col min="13829" max="13829" width="3.6640625" style="442" customWidth="1"/>
    <col min="13830" max="14078" width="8.77734375" style="442"/>
    <col min="14079" max="14079" width="5.88671875" style="442" customWidth="1"/>
    <col min="14080" max="14080" width="4.21875" style="442" customWidth="1"/>
    <col min="14081" max="14081" width="39" style="442" customWidth="1"/>
    <col min="14082" max="14082" width="2" style="442" customWidth="1"/>
    <col min="14083" max="14083" width="62.77734375" style="442" customWidth="1"/>
    <col min="14084" max="14084" width="3.109375" style="442" customWidth="1"/>
    <col min="14085" max="14085" width="3.6640625" style="442" customWidth="1"/>
    <col min="14086" max="14334" width="8.77734375" style="442"/>
    <col min="14335" max="14335" width="5.88671875" style="442" customWidth="1"/>
    <col min="14336" max="14336" width="4.21875" style="442" customWidth="1"/>
    <col min="14337" max="14337" width="39" style="442" customWidth="1"/>
    <col min="14338" max="14338" width="2" style="442" customWidth="1"/>
    <col min="14339" max="14339" width="62.77734375" style="442" customWidth="1"/>
    <col min="14340" max="14340" width="3.109375" style="442" customWidth="1"/>
    <col min="14341" max="14341" width="3.6640625" style="442" customWidth="1"/>
    <col min="14342" max="14590" width="8.77734375" style="442"/>
    <col min="14591" max="14591" width="5.88671875" style="442" customWidth="1"/>
    <col min="14592" max="14592" width="4.21875" style="442" customWidth="1"/>
    <col min="14593" max="14593" width="39" style="442" customWidth="1"/>
    <col min="14594" max="14594" width="2" style="442" customWidth="1"/>
    <col min="14595" max="14595" width="62.77734375" style="442" customWidth="1"/>
    <col min="14596" max="14596" width="3.109375" style="442" customWidth="1"/>
    <col min="14597" max="14597" width="3.6640625" style="442" customWidth="1"/>
    <col min="14598" max="14846" width="8.77734375" style="442"/>
    <col min="14847" max="14847" width="5.88671875" style="442" customWidth="1"/>
    <col min="14848" max="14848" width="4.21875" style="442" customWidth="1"/>
    <col min="14849" max="14849" width="39" style="442" customWidth="1"/>
    <col min="14850" max="14850" width="2" style="442" customWidth="1"/>
    <col min="14851" max="14851" width="62.77734375" style="442" customWidth="1"/>
    <col min="14852" max="14852" width="3.109375" style="442" customWidth="1"/>
    <col min="14853" max="14853" width="3.6640625" style="442" customWidth="1"/>
    <col min="14854" max="15102" width="8.77734375" style="442"/>
    <col min="15103" max="15103" width="5.88671875" style="442" customWidth="1"/>
    <col min="15104" max="15104" width="4.21875" style="442" customWidth="1"/>
    <col min="15105" max="15105" width="39" style="442" customWidth="1"/>
    <col min="15106" max="15106" width="2" style="442" customWidth="1"/>
    <col min="15107" max="15107" width="62.77734375" style="442" customWidth="1"/>
    <col min="15108" max="15108" width="3.109375" style="442" customWidth="1"/>
    <col min="15109" max="15109" width="3.6640625" style="442" customWidth="1"/>
    <col min="15110" max="15358" width="8.77734375" style="442"/>
    <col min="15359" max="15359" width="5.88671875" style="442" customWidth="1"/>
    <col min="15360" max="15360" width="4.21875" style="442" customWidth="1"/>
    <col min="15361" max="15361" width="39" style="442" customWidth="1"/>
    <col min="15362" max="15362" width="2" style="442" customWidth="1"/>
    <col min="15363" max="15363" width="62.77734375" style="442" customWidth="1"/>
    <col min="15364" max="15364" width="3.109375" style="442" customWidth="1"/>
    <col min="15365" max="15365" width="3.6640625" style="442" customWidth="1"/>
    <col min="15366" max="15614" width="8.77734375" style="442"/>
    <col min="15615" max="15615" width="5.88671875" style="442" customWidth="1"/>
    <col min="15616" max="15616" width="4.21875" style="442" customWidth="1"/>
    <col min="15617" max="15617" width="39" style="442" customWidth="1"/>
    <col min="15618" max="15618" width="2" style="442" customWidth="1"/>
    <col min="15619" max="15619" width="62.77734375" style="442" customWidth="1"/>
    <col min="15620" max="15620" width="3.109375" style="442" customWidth="1"/>
    <col min="15621" max="15621" width="3.6640625" style="442" customWidth="1"/>
    <col min="15622" max="15870" width="8.77734375" style="442"/>
    <col min="15871" max="15871" width="5.88671875" style="442" customWidth="1"/>
    <col min="15872" max="15872" width="4.21875" style="442" customWidth="1"/>
    <col min="15873" max="15873" width="39" style="442" customWidth="1"/>
    <col min="15874" max="15874" width="2" style="442" customWidth="1"/>
    <col min="15875" max="15875" width="62.77734375" style="442" customWidth="1"/>
    <col min="15876" max="15876" width="3.109375" style="442" customWidth="1"/>
    <col min="15877" max="15877" width="3.6640625" style="442" customWidth="1"/>
    <col min="15878" max="16126" width="8.77734375" style="442"/>
    <col min="16127" max="16127" width="5.88671875" style="442" customWidth="1"/>
    <col min="16128" max="16128" width="4.21875" style="442" customWidth="1"/>
    <col min="16129" max="16129" width="39" style="442" customWidth="1"/>
    <col min="16130" max="16130" width="2" style="442" customWidth="1"/>
    <col min="16131" max="16131" width="62.77734375" style="442" customWidth="1"/>
    <col min="16132" max="16132" width="3.109375" style="442" customWidth="1"/>
    <col min="16133" max="16133" width="3.6640625" style="442" customWidth="1"/>
    <col min="16134" max="16384" width="8.77734375" style="442"/>
  </cols>
  <sheetData>
    <row r="1" spans="1:5" ht="24.95" customHeight="1">
      <c r="A1" s="504"/>
      <c r="B1" s="503"/>
      <c r="C1" s="503"/>
      <c r="D1" s="502"/>
      <c r="E1" s="501"/>
    </row>
    <row r="2" spans="1:5" ht="9.9499999999999993" customHeight="1">
      <c r="A2" s="753" t="s">
        <v>396</v>
      </c>
      <c r="B2" s="754"/>
      <c r="C2" s="754"/>
      <c r="D2" s="754"/>
      <c r="E2" s="755"/>
    </row>
    <row r="3" spans="1:5" ht="24.95" customHeight="1">
      <c r="A3" s="756"/>
      <c r="B3" s="757"/>
      <c r="C3" s="757"/>
      <c r="D3" s="757"/>
      <c r="E3" s="758"/>
    </row>
    <row r="4" spans="1:5" ht="9.9499999999999993" customHeight="1">
      <c r="A4" s="759"/>
      <c r="B4" s="760"/>
      <c r="C4" s="760"/>
      <c r="D4" s="760"/>
      <c r="E4" s="761"/>
    </row>
    <row r="5" spans="1:5" ht="9.9499999999999993" customHeight="1">
      <c r="A5" s="482"/>
      <c r="B5" s="481"/>
      <c r="C5" s="480"/>
      <c r="D5" s="480"/>
      <c r="E5" s="479"/>
    </row>
    <row r="6" spans="1:5" s="496" customFormat="1" ht="20.100000000000001" customHeight="1">
      <c r="A6" s="500" t="s">
        <v>388</v>
      </c>
      <c r="B6" s="499"/>
      <c r="C6" s="498"/>
      <c r="D6" s="498" t="s">
        <v>387</v>
      </c>
      <c r="E6" s="497"/>
    </row>
    <row r="7" spans="1:5" s="494" customFormat="1" ht="9.9499999999999993" customHeight="1">
      <c r="A7" s="482"/>
      <c r="B7" s="487"/>
      <c r="C7" s="495"/>
      <c r="D7" s="486"/>
      <c r="E7" s="479"/>
    </row>
    <row r="8" spans="1:5" s="488" customFormat="1" ht="19.899999999999999" customHeight="1">
      <c r="A8" s="493"/>
      <c r="B8" s="492" t="s">
        <v>386</v>
      </c>
      <c r="C8" s="491"/>
      <c r="D8" s="490" t="s">
        <v>429</v>
      </c>
      <c r="E8" s="489"/>
    </row>
    <row r="9" spans="1:5" s="488" customFormat="1" ht="19.899999999999999" customHeight="1">
      <c r="A9" s="493"/>
      <c r="B9" s="492" t="s">
        <v>385</v>
      </c>
      <c r="C9" s="491"/>
      <c r="D9" s="490" t="s">
        <v>0</v>
      </c>
      <c r="E9" s="489"/>
    </row>
    <row r="10" spans="1:5" s="488" customFormat="1" ht="19.899999999999999" customHeight="1">
      <c r="A10" s="493"/>
      <c r="B10" s="492" t="s">
        <v>384</v>
      </c>
      <c r="C10" s="491"/>
      <c r="D10" s="490" t="s">
        <v>431</v>
      </c>
      <c r="E10" s="489"/>
    </row>
    <row r="11" spans="1:5" s="488" customFormat="1" ht="19.899999999999999" customHeight="1">
      <c r="A11" s="493"/>
      <c r="B11" s="492" t="s">
        <v>383</v>
      </c>
      <c r="C11" s="491"/>
      <c r="D11" s="490" t="s">
        <v>1</v>
      </c>
      <c r="E11" s="489"/>
    </row>
    <row r="12" spans="1:5" s="488" customFormat="1" ht="19.899999999999999" customHeight="1">
      <c r="A12" s="493"/>
      <c r="B12" s="492" t="s">
        <v>382</v>
      </c>
      <c r="C12" s="491"/>
      <c r="D12" s="490" t="s">
        <v>2</v>
      </c>
      <c r="E12" s="489"/>
    </row>
    <row r="13" spans="1:5" s="488" customFormat="1" ht="19.899999999999999" customHeight="1">
      <c r="A13" s="493"/>
      <c r="B13" s="492" t="s">
        <v>381</v>
      </c>
      <c r="C13" s="491"/>
      <c r="D13" s="490" t="s">
        <v>3</v>
      </c>
      <c r="E13" s="489"/>
    </row>
    <row r="14" spans="1:5" s="488" customFormat="1" ht="19.899999999999999" customHeight="1">
      <c r="A14" s="493"/>
      <c r="B14" s="492" t="s">
        <v>380</v>
      </c>
      <c r="C14" s="491"/>
      <c r="D14" s="490" t="s">
        <v>4</v>
      </c>
      <c r="E14" s="489"/>
    </row>
    <row r="15" spans="1:5" s="488" customFormat="1" ht="19.899999999999999" customHeight="1">
      <c r="A15" s="493"/>
      <c r="B15" s="492" t="s">
        <v>379</v>
      </c>
      <c r="C15" s="491"/>
      <c r="D15" s="490" t="s">
        <v>378</v>
      </c>
      <c r="E15" s="489"/>
    </row>
    <row r="16" spans="1:5" s="488" customFormat="1" ht="19.899999999999999" customHeight="1">
      <c r="A16" s="493"/>
      <c r="B16" s="492" t="s">
        <v>377</v>
      </c>
      <c r="C16" s="491"/>
      <c r="D16" s="490" t="s">
        <v>5</v>
      </c>
      <c r="E16" s="489"/>
    </row>
    <row r="17" spans="1:5" s="488" customFormat="1" ht="19.899999999999999" customHeight="1">
      <c r="A17" s="493"/>
      <c r="B17" s="492" t="s">
        <v>376</v>
      </c>
      <c r="C17" s="491"/>
      <c r="D17" s="490" t="s">
        <v>432</v>
      </c>
      <c r="E17" s="489"/>
    </row>
    <row r="18" spans="1:5" s="488" customFormat="1" ht="19.899999999999999" customHeight="1">
      <c r="A18" s="493"/>
      <c r="B18" s="492" t="s">
        <v>375</v>
      </c>
      <c r="C18" s="491"/>
      <c r="D18" s="490" t="s">
        <v>434</v>
      </c>
      <c r="E18" s="489"/>
    </row>
    <row r="19" spans="1:5" s="488" customFormat="1" ht="19.899999999999999" customHeight="1">
      <c r="A19" s="493"/>
      <c r="B19" s="492" t="s">
        <v>374</v>
      </c>
      <c r="C19" s="491"/>
      <c r="D19" s="490" t="s">
        <v>435</v>
      </c>
      <c r="E19" s="489"/>
    </row>
    <row r="20" spans="1:5" s="488" customFormat="1" ht="19.899999999999999" customHeight="1">
      <c r="A20" s="493"/>
      <c r="B20" s="492" t="s">
        <v>373</v>
      </c>
      <c r="C20" s="491"/>
      <c r="D20" s="490" t="s">
        <v>6</v>
      </c>
      <c r="E20" s="489"/>
    </row>
    <row r="21" spans="1:5" s="488" customFormat="1" ht="19.899999999999999" customHeight="1">
      <c r="A21" s="493"/>
      <c r="B21" s="492" t="s">
        <v>372</v>
      </c>
      <c r="C21" s="491"/>
      <c r="D21" s="490" t="s">
        <v>7</v>
      </c>
      <c r="E21" s="489"/>
    </row>
    <row r="22" spans="1:5" s="488" customFormat="1" ht="19.899999999999999" customHeight="1">
      <c r="A22" s="493"/>
      <c r="B22" s="492" t="s">
        <v>371</v>
      </c>
      <c r="C22" s="491"/>
      <c r="D22" s="490" t="s">
        <v>8</v>
      </c>
      <c r="E22" s="489"/>
    </row>
    <row r="23" spans="1:5" s="488" customFormat="1" ht="19.899999999999999" customHeight="1">
      <c r="A23" s="493"/>
      <c r="B23" s="492" t="s">
        <v>370</v>
      </c>
      <c r="C23" s="491"/>
      <c r="D23" s="490" t="s">
        <v>438</v>
      </c>
      <c r="E23" s="489"/>
    </row>
    <row r="24" spans="1:5" s="488" customFormat="1" ht="19.899999999999999" customHeight="1">
      <c r="A24" s="493"/>
      <c r="B24" s="492" t="s">
        <v>369</v>
      </c>
      <c r="C24" s="491"/>
      <c r="D24" s="490" t="s">
        <v>368</v>
      </c>
      <c r="E24" s="489"/>
    </row>
    <row r="25" spans="1:5" ht="19.899999999999999" customHeight="1">
      <c r="A25" s="482"/>
      <c r="B25" s="487"/>
      <c r="C25" s="486"/>
      <c r="D25" s="486"/>
      <c r="E25" s="479"/>
    </row>
    <row r="26" spans="1:5" ht="19.899999999999999" customHeight="1">
      <c r="A26" s="485"/>
      <c r="B26" s="484" t="s">
        <v>367</v>
      </c>
      <c r="C26" s="484"/>
      <c r="D26" s="483"/>
      <c r="E26" s="479"/>
    </row>
    <row r="27" spans="1:5" ht="19.899999999999999" customHeight="1">
      <c r="A27" s="482"/>
      <c r="B27" s="481"/>
      <c r="C27" s="480"/>
      <c r="D27" s="480"/>
      <c r="E27" s="479"/>
    </row>
    <row r="28" spans="1:5" ht="15.75">
      <c r="A28" s="478"/>
      <c r="B28" s="476"/>
      <c r="C28" s="476"/>
      <c r="D28" s="476"/>
      <c r="E28" s="477"/>
    </row>
    <row r="29" spans="1:5" ht="15.75">
      <c r="A29" s="478"/>
      <c r="B29" s="476"/>
      <c r="C29" s="476"/>
      <c r="D29" s="476"/>
      <c r="E29" s="477"/>
    </row>
    <row r="30" spans="1:5" ht="15.75">
      <c r="A30" s="478"/>
      <c r="B30" s="476"/>
      <c r="C30" s="476"/>
      <c r="D30" s="476"/>
      <c r="E30" s="477"/>
    </row>
    <row r="31" spans="1:5" ht="15.75">
      <c r="A31" s="478"/>
      <c r="B31" s="476"/>
      <c r="C31" s="476"/>
      <c r="D31" s="476"/>
      <c r="E31" s="477"/>
    </row>
    <row r="32" spans="1:5">
      <c r="A32" s="703"/>
      <c r="B32" s="704"/>
      <c r="C32" s="704"/>
      <c r="D32" s="704"/>
      <c r="E32" s="705"/>
    </row>
    <row r="33" spans="1:5">
      <c r="A33" s="703"/>
      <c r="B33" s="704"/>
      <c r="C33" s="704"/>
      <c r="D33" s="704"/>
      <c r="E33" s="705"/>
    </row>
    <row r="34" spans="1:5">
      <c r="A34" s="703"/>
      <c r="B34" s="704"/>
      <c r="C34" s="704"/>
      <c r="D34" s="704"/>
      <c r="E34" s="705"/>
    </row>
    <row r="35" spans="1:5">
      <c r="A35" s="703"/>
      <c r="B35" s="704"/>
      <c r="C35" s="704"/>
      <c r="D35" s="704"/>
      <c r="E35" s="705"/>
    </row>
    <row r="36" spans="1:5">
      <c r="A36" s="703"/>
      <c r="B36" s="704"/>
      <c r="C36" s="704"/>
      <c r="D36" s="704"/>
      <c r="E36" s="705"/>
    </row>
    <row r="37" spans="1:5">
      <c r="A37" s="703"/>
      <c r="B37" s="704"/>
      <c r="C37" s="704"/>
      <c r="D37" s="704"/>
      <c r="E37" s="705"/>
    </row>
    <row r="38" spans="1:5">
      <c r="A38" s="703"/>
      <c r="B38" s="704"/>
      <c r="C38" s="704"/>
      <c r="D38" s="704"/>
      <c r="E38" s="705"/>
    </row>
    <row r="39" spans="1:5">
      <c r="A39" s="703"/>
      <c r="B39" s="704"/>
      <c r="C39" s="704"/>
      <c r="D39" s="704"/>
      <c r="E39" s="705"/>
    </row>
    <row r="40" spans="1:5">
      <c r="A40" s="703"/>
      <c r="B40" s="704"/>
      <c r="C40" s="704"/>
      <c r="D40" s="704"/>
      <c r="E40" s="705"/>
    </row>
    <row r="41" spans="1:5" ht="14.25" thickBot="1">
      <c r="A41" s="706"/>
      <c r="B41" s="707"/>
      <c r="C41" s="707"/>
      <c r="D41" s="707"/>
      <c r="E41" s="708"/>
    </row>
  </sheetData>
  <mergeCells count="1">
    <mergeCell ref="A2:E4"/>
  </mergeCells>
  <phoneticPr fontId="2" type="noConversion"/>
  <hyperlinks>
    <hyperlink ref="B8" location="'1.인구추이'!A1" display="1. 인구추이"/>
    <hyperlink ref="B9" location="'2.읍면동별세대및인구'!A1" display="2. 읍동별 세대 및 인구"/>
    <hyperlink ref="B10" location="'3.연령(5세계급)및성별인구'!A1" display="3. 연령(5세계급) 및 성별 인구"/>
    <hyperlink ref="B11" location="'4.인구동태'!A1" display="4. 인구동태"/>
    <hyperlink ref="B13" location="'5.인구이동'!A1" display="5. 인구이동"/>
    <hyperlink ref="B14" location="'5-1.시별인구이동(제주시)'!A1" display="5-1. 시별 인구이동"/>
    <hyperlink ref="B15" location="'6.주민등록전입지별인구이동'!A1" display="6. 주민등록전입지별 인구이동(타시도→제주)"/>
    <hyperlink ref="B16" location="'7.주민등록전출지별인구이동'!A1" display="7. 주민등록전출지별 인구이동(제주→타시도)"/>
    <hyperlink ref="B17" location="'8.외국인 국적별 등록현황 '!A1" display="8. 외국인 국적별 등록현황"/>
    <hyperlink ref="B18" location="'9.외국인과의 혼인'!A1" display="9. 외국인과의 혼인"/>
    <hyperlink ref="B19" location="'10.사망원인별사망'!A1" display="10. 사망원인별 사망"/>
    <hyperlink ref="B21" location="'12.이혼율'!A1" display="12. 이혼율"/>
    <hyperlink ref="B22" location="'13.여성가구주현황'!A1" display="13. 여성가구주 현황"/>
    <hyperlink ref="B12" location="'4-1.시별 인구동태'!A1" display="4-1. 시별 인구동태"/>
    <hyperlink ref="B20" location="'11.혼인율'!A1" display="11. 혼인율"/>
    <hyperlink ref="B23" location="'14.다문화 가구 및 가구원'!A1" display="14. 다문화 가구 및 가구원"/>
    <hyperlink ref="B24" location="'15.가구원수별 가구'!A1" display="15. 가구원수별 가구"/>
  </hyperlinks>
  <pageMargins left="0.59055118110236204" right="0.59055118110236204" top="0.78740157480314998" bottom="0.59055118110236204" header="0.39370078740157499" footer="0.393700787401574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0"/>
  <sheetViews>
    <sheetView view="pageBreakPreview" zoomScaleNormal="100" zoomScaleSheetLayoutView="100" workbookViewId="0">
      <selection sqref="A1:H1"/>
    </sheetView>
  </sheetViews>
  <sheetFormatPr defaultColWidth="4.44140625" defaultRowHeight="15" customHeight="1"/>
  <cols>
    <col min="1" max="8" width="8.44140625" style="17" customWidth="1"/>
    <col min="9" max="11" width="7.44140625" style="17" customWidth="1"/>
    <col min="12" max="12" width="7.44140625" style="18" customWidth="1"/>
    <col min="13" max="13" width="7.44140625" style="6" customWidth="1"/>
    <col min="14" max="14" width="7.44140625" style="19" customWidth="1"/>
    <col min="15" max="15" width="7.44140625" style="20" customWidth="1"/>
    <col min="16" max="16" width="7.44140625" style="17" customWidth="1"/>
    <col min="17" max="17" width="8.44140625" style="17" customWidth="1"/>
    <col min="18" max="16384" width="4.44140625" style="17"/>
  </cols>
  <sheetData>
    <row r="1" spans="1:17" s="6" customFormat="1" ht="32.450000000000003" customHeight="1">
      <c r="A1" s="765" t="s">
        <v>9</v>
      </c>
      <c r="B1" s="765"/>
      <c r="C1" s="765"/>
      <c r="D1" s="765"/>
      <c r="E1" s="765"/>
      <c r="F1" s="765"/>
      <c r="G1" s="765"/>
      <c r="H1" s="765"/>
      <c r="I1" s="765" t="s">
        <v>441</v>
      </c>
      <c r="J1" s="765"/>
      <c r="K1" s="765"/>
      <c r="L1" s="765"/>
      <c r="M1" s="765"/>
      <c r="N1" s="765"/>
      <c r="O1" s="765"/>
      <c r="P1" s="765"/>
      <c r="Q1" s="765"/>
    </row>
    <row r="2" spans="1:17" s="6" customFormat="1" ht="6.95" customHeight="1">
      <c r="A2" s="398"/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</row>
    <row r="3" spans="1:17" s="69" customFormat="1" ht="21.2" customHeight="1">
      <c r="A3" s="217" t="s">
        <v>10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6"/>
      <c r="M3" s="225"/>
      <c r="N3" s="227"/>
      <c r="O3" s="228"/>
      <c r="P3" s="225"/>
      <c r="Q3" s="229" t="s">
        <v>11</v>
      </c>
    </row>
    <row r="4" spans="1:17" s="8" customFormat="1" ht="28.35" customHeight="1">
      <c r="A4" s="779" t="s">
        <v>12</v>
      </c>
      <c r="B4" s="342" t="s">
        <v>13</v>
      </c>
      <c r="C4" s="785" t="s">
        <v>513</v>
      </c>
      <c r="D4" s="763"/>
      <c r="E4" s="763"/>
      <c r="F4" s="763"/>
      <c r="G4" s="763"/>
      <c r="H4" s="763"/>
      <c r="I4" s="763" t="s">
        <v>512</v>
      </c>
      <c r="J4" s="763"/>
      <c r="K4" s="764"/>
      <c r="L4" s="230" t="s">
        <v>14</v>
      </c>
      <c r="M4" s="231" t="s">
        <v>15</v>
      </c>
      <c r="N4" s="232" t="s">
        <v>16</v>
      </c>
      <c r="O4" s="774" t="s">
        <v>17</v>
      </c>
      <c r="P4" s="775"/>
      <c r="Q4" s="782" t="s">
        <v>18</v>
      </c>
    </row>
    <row r="5" spans="1:17" s="8" customFormat="1" ht="14.1" customHeight="1">
      <c r="A5" s="780"/>
      <c r="B5" s="399"/>
      <c r="C5" s="771" t="s">
        <v>19</v>
      </c>
      <c r="D5" s="772"/>
      <c r="E5" s="773"/>
      <c r="F5" s="771" t="s">
        <v>20</v>
      </c>
      <c r="G5" s="772"/>
      <c r="H5" s="772"/>
      <c r="I5" s="772" t="s">
        <v>511</v>
      </c>
      <c r="J5" s="772"/>
      <c r="K5" s="773"/>
      <c r="L5" s="233" t="s">
        <v>22</v>
      </c>
      <c r="M5" s="399"/>
      <c r="N5" s="234"/>
      <c r="O5" s="324"/>
      <c r="P5" s="776" t="s">
        <v>23</v>
      </c>
      <c r="Q5" s="783"/>
    </row>
    <row r="6" spans="1:17" s="8" customFormat="1" ht="14.1" customHeight="1">
      <c r="A6" s="780"/>
      <c r="B6" s="399" t="s">
        <v>24</v>
      </c>
      <c r="C6" s="721"/>
      <c r="D6" s="235" t="s">
        <v>25</v>
      </c>
      <c r="E6" s="235" t="s">
        <v>26</v>
      </c>
      <c r="F6" s="719"/>
      <c r="G6" s="235" t="s">
        <v>25</v>
      </c>
      <c r="H6" s="718" t="s">
        <v>26</v>
      </c>
      <c r="I6" s="236"/>
      <c r="J6" s="235" t="s">
        <v>25</v>
      </c>
      <c r="K6" s="235" t="s">
        <v>26</v>
      </c>
      <c r="L6" s="374" t="s">
        <v>27</v>
      </c>
      <c r="M6" s="399" t="s">
        <v>28</v>
      </c>
      <c r="N6" s="375" t="s">
        <v>28</v>
      </c>
      <c r="O6" s="376"/>
      <c r="P6" s="777"/>
      <c r="Q6" s="783"/>
    </row>
    <row r="7" spans="1:17" s="8" customFormat="1" ht="14.1" customHeight="1">
      <c r="A7" s="780"/>
      <c r="B7" s="767" t="s">
        <v>29</v>
      </c>
      <c r="C7" s="721"/>
      <c r="D7" s="719"/>
      <c r="E7" s="719"/>
      <c r="F7" s="719"/>
      <c r="G7" s="719"/>
      <c r="H7" s="222"/>
      <c r="I7" s="236"/>
      <c r="J7" s="712"/>
      <c r="K7" s="719"/>
      <c r="L7" s="374" t="s">
        <v>30</v>
      </c>
      <c r="M7" s="399" t="s">
        <v>31</v>
      </c>
      <c r="N7" s="375" t="s">
        <v>32</v>
      </c>
      <c r="O7" s="526" t="s">
        <v>27</v>
      </c>
      <c r="P7" s="777"/>
      <c r="Q7" s="783"/>
    </row>
    <row r="8" spans="1:17" s="7" customFormat="1" ht="14.1" customHeight="1">
      <c r="A8" s="781"/>
      <c r="B8" s="768"/>
      <c r="C8" s="722"/>
      <c r="D8" s="720" t="s">
        <v>34</v>
      </c>
      <c r="E8" s="720" t="s">
        <v>35</v>
      </c>
      <c r="F8" s="720"/>
      <c r="G8" s="720" t="s">
        <v>34</v>
      </c>
      <c r="H8" s="722" t="s">
        <v>35</v>
      </c>
      <c r="I8" s="377" t="s">
        <v>21</v>
      </c>
      <c r="J8" s="713" t="s">
        <v>34</v>
      </c>
      <c r="K8" s="720" t="s">
        <v>35</v>
      </c>
      <c r="L8" s="378" t="s">
        <v>36</v>
      </c>
      <c r="M8" s="379" t="s">
        <v>37</v>
      </c>
      <c r="N8" s="380" t="s">
        <v>38</v>
      </c>
      <c r="O8" s="527" t="s">
        <v>33</v>
      </c>
      <c r="P8" s="778"/>
      <c r="Q8" s="784"/>
    </row>
    <row r="9" spans="1:17" s="8" customFormat="1" ht="19.350000000000001" customHeight="1">
      <c r="A9" s="238">
        <v>2002</v>
      </c>
      <c r="B9" s="197">
        <v>188760</v>
      </c>
      <c r="C9" s="197">
        <v>552310</v>
      </c>
      <c r="D9" s="197">
        <v>274579</v>
      </c>
      <c r="E9" s="197">
        <v>277731</v>
      </c>
      <c r="F9" s="197">
        <v>550831</v>
      </c>
      <c r="G9" s="197">
        <v>273871</v>
      </c>
      <c r="H9" s="198">
        <v>276960</v>
      </c>
      <c r="I9" s="197">
        <v>1479</v>
      </c>
      <c r="J9" s="237">
        <v>708</v>
      </c>
      <c r="K9" s="197">
        <v>771</v>
      </c>
      <c r="L9" s="729">
        <v>0.79</v>
      </c>
      <c r="M9" s="730">
        <v>2.9</v>
      </c>
      <c r="N9" s="198">
        <v>48099</v>
      </c>
      <c r="O9" s="731">
        <v>299</v>
      </c>
      <c r="P9" s="370">
        <v>1847.19</v>
      </c>
      <c r="Q9" s="223">
        <v>2002</v>
      </c>
    </row>
    <row r="10" spans="1:17" s="8" customFormat="1" ht="19.350000000000001" customHeight="1">
      <c r="A10" s="238">
        <v>2003</v>
      </c>
      <c r="B10" s="197">
        <v>194855</v>
      </c>
      <c r="C10" s="197">
        <v>553864</v>
      </c>
      <c r="D10" s="197">
        <v>275632</v>
      </c>
      <c r="E10" s="197">
        <v>278232</v>
      </c>
      <c r="F10" s="197">
        <v>552297</v>
      </c>
      <c r="G10" s="197">
        <v>274841</v>
      </c>
      <c r="H10" s="198">
        <v>277456</v>
      </c>
      <c r="I10" s="197">
        <v>1567</v>
      </c>
      <c r="J10" s="237">
        <v>791</v>
      </c>
      <c r="K10" s="197">
        <v>776</v>
      </c>
      <c r="L10" s="729">
        <v>0.28000000000000003</v>
      </c>
      <c r="M10" s="730">
        <v>2.8424418157091171</v>
      </c>
      <c r="N10" s="198">
        <v>50584</v>
      </c>
      <c r="O10" s="731">
        <v>299.7472629169215</v>
      </c>
      <c r="P10" s="370">
        <v>1847.77</v>
      </c>
      <c r="Q10" s="223">
        <v>2003</v>
      </c>
    </row>
    <row r="11" spans="1:17" s="8" customFormat="1" ht="19.350000000000001" customHeight="1">
      <c r="A11" s="238">
        <v>2004</v>
      </c>
      <c r="B11" s="197">
        <v>199989</v>
      </c>
      <c r="C11" s="197">
        <v>557235</v>
      </c>
      <c r="D11" s="197">
        <v>277664</v>
      </c>
      <c r="E11" s="197">
        <v>279571</v>
      </c>
      <c r="F11" s="197">
        <v>555362</v>
      </c>
      <c r="G11" s="197">
        <v>276693</v>
      </c>
      <c r="H11" s="198">
        <v>278669</v>
      </c>
      <c r="I11" s="197">
        <v>1873</v>
      </c>
      <c r="J11" s="237">
        <v>971</v>
      </c>
      <c r="K11" s="197">
        <v>902</v>
      </c>
      <c r="L11" s="729">
        <v>0.6</v>
      </c>
      <c r="M11" s="730">
        <v>2.7863282480536431</v>
      </c>
      <c r="N11" s="198">
        <v>53332</v>
      </c>
      <c r="O11" s="731">
        <v>301.49982956482216</v>
      </c>
      <c r="P11" s="370">
        <v>1848.21</v>
      </c>
      <c r="Q11" s="223">
        <v>2004</v>
      </c>
    </row>
    <row r="12" spans="1:17" s="8" customFormat="1" ht="19.350000000000001" customHeight="1">
      <c r="A12" s="238">
        <v>2005</v>
      </c>
      <c r="B12" s="197">
        <v>204635</v>
      </c>
      <c r="C12" s="197">
        <v>559747</v>
      </c>
      <c r="D12" s="197">
        <v>279415</v>
      </c>
      <c r="E12" s="197">
        <v>280332</v>
      </c>
      <c r="F12" s="197">
        <v>557569</v>
      </c>
      <c r="G12" s="197">
        <v>277862</v>
      </c>
      <c r="H12" s="198">
        <v>279707</v>
      </c>
      <c r="I12" s="197">
        <v>2178</v>
      </c>
      <c r="J12" s="237">
        <v>1553</v>
      </c>
      <c r="K12" s="197">
        <v>625</v>
      </c>
      <c r="L12" s="729">
        <v>0.45</v>
      </c>
      <c r="M12" s="730">
        <v>2.7353434163266304</v>
      </c>
      <c r="N12" s="198">
        <v>55795</v>
      </c>
      <c r="O12" s="731">
        <v>302.84915082753059</v>
      </c>
      <c r="P12" s="370">
        <v>1848.27</v>
      </c>
      <c r="Q12" s="223">
        <v>2005</v>
      </c>
    </row>
    <row r="13" spans="1:17" s="8" customFormat="1" ht="19.350000000000001" customHeight="1">
      <c r="A13" s="238">
        <v>2006</v>
      </c>
      <c r="B13" s="197">
        <v>208424</v>
      </c>
      <c r="C13" s="197">
        <v>561695</v>
      </c>
      <c r="D13" s="197">
        <v>280711</v>
      </c>
      <c r="E13" s="197">
        <v>280984</v>
      </c>
      <c r="F13" s="197">
        <v>558496</v>
      </c>
      <c r="G13" s="197">
        <v>278854</v>
      </c>
      <c r="H13" s="198">
        <v>279642</v>
      </c>
      <c r="I13" s="197">
        <v>3199</v>
      </c>
      <c r="J13" s="237">
        <v>1857</v>
      </c>
      <c r="K13" s="197">
        <v>1342</v>
      </c>
      <c r="L13" s="729">
        <v>0.34</v>
      </c>
      <c r="M13" s="730">
        <v>2.7</v>
      </c>
      <c r="N13" s="198">
        <v>58685</v>
      </c>
      <c r="O13" s="731">
        <v>303.89999999999998</v>
      </c>
      <c r="P13" s="370">
        <v>1848.44</v>
      </c>
      <c r="Q13" s="223">
        <v>2006</v>
      </c>
    </row>
    <row r="14" spans="1:17" s="8" customFormat="1" ht="19.350000000000001" customHeight="1">
      <c r="A14" s="238">
        <v>2007</v>
      </c>
      <c r="B14" s="197">
        <v>211850</v>
      </c>
      <c r="C14" s="197">
        <v>563388</v>
      </c>
      <c r="D14" s="197">
        <v>281576</v>
      </c>
      <c r="E14" s="197">
        <v>281812</v>
      </c>
      <c r="F14" s="197">
        <v>559258</v>
      </c>
      <c r="G14" s="197">
        <v>279246</v>
      </c>
      <c r="H14" s="198">
        <v>280012</v>
      </c>
      <c r="I14" s="197">
        <v>4130</v>
      </c>
      <c r="J14" s="237">
        <v>2330</v>
      </c>
      <c r="K14" s="197">
        <v>1800</v>
      </c>
      <c r="L14" s="729">
        <v>0.3</v>
      </c>
      <c r="M14" s="730">
        <v>2.6</v>
      </c>
      <c r="N14" s="198">
        <v>61814</v>
      </c>
      <c r="O14" s="731">
        <v>304.79000000000002</v>
      </c>
      <c r="P14" s="370">
        <v>1848.43</v>
      </c>
      <c r="Q14" s="223">
        <v>2007</v>
      </c>
    </row>
    <row r="15" spans="1:17" s="8" customFormat="1" ht="19.350000000000001" customHeight="1">
      <c r="A15" s="238">
        <v>2008</v>
      </c>
      <c r="B15" s="197">
        <v>214681</v>
      </c>
      <c r="C15" s="197">
        <v>565520</v>
      </c>
      <c r="D15" s="197">
        <v>282937</v>
      </c>
      <c r="E15" s="197">
        <v>282583</v>
      </c>
      <c r="F15" s="197">
        <v>560618</v>
      </c>
      <c r="G15" s="197">
        <v>280088</v>
      </c>
      <c r="H15" s="198">
        <v>280530</v>
      </c>
      <c r="I15" s="197">
        <v>4902</v>
      </c>
      <c r="J15" s="237">
        <v>2849</v>
      </c>
      <c r="K15" s="197">
        <v>2053</v>
      </c>
      <c r="L15" s="729">
        <v>0.38</v>
      </c>
      <c r="M15" s="730">
        <v>2.6</v>
      </c>
      <c r="N15" s="196">
        <v>64285</v>
      </c>
      <c r="O15" s="731">
        <v>305.93</v>
      </c>
      <c r="P15" s="371">
        <v>1848.5</v>
      </c>
      <c r="Q15" s="223">
        <v>2008</v>
      </c>
    </row>
    <row r="16" spans="1:17" s="8" customFormat="1" ht="19.350000000000001" customHeight="1">
      <c r="A16" s="238">
        <v>2009</v>
      </c>
      <c r="B16" s="197">
        <v>217711</v>
      </c>
      <c r="C16" s="197">
        <v>567913</v>
      </c>
      <c r="D16" s="197">
        <v>284256</v>
      </c>
      <c r="E16" s="197">
        <v>283657</v>
      </c>
      <c r="F16" s="197">
        <v>562663</v>
      </c>
      <c r="G16" s="197">
        <v>281319</v>
      </c>
      <c r="H16" s="198">
        <v>281344</v>
      </c>
      <c r="I16" s="197">
        <v>5250</v>
      </c>
      <c r="J16" s="237">
        <v>2937</v>
      </c>
      <c r="K16" s="197">
        <v>2313</v>
      </c>
      <c r="L16" s="729">
        <v>0.42</v>
      </c>
      <c r="M16" s="730">
        <v>2.6</v>
      </c>
      <c r="N16" s="196">
        <v>66798</v>
      </c>
      <c r="O16" s="731">
        <v>307.19088238953225</v>
      </c>
      <c r="P16" s="371">
        <v>1848.73</v>
      </c>
      <c r="Q16" s="223">
        <v>2009</v>
      </c>
    </row>
    <row r="17" spans="1:17" s="8" customFormat="1" ht="19.350000000000001" customHeight="1">
      <c r="A17" s="238">
        <v>2010</v>
      </c>
      <c r="B17" s="198">
        <v>224713</v>
      </c>
      <c r="C17" s="198">
        <v>577187</v>
      </c>
      <c r="D17" s="198">
        <v>288917</v>
      </c>
      <c r="E17" s="198">
        <v>288270</v>
      </c>
      <c r="F17" s="198">
        <v>571255</v>
      </c>
      <c r="G17" s="198">
        <v>285582</v>
      </c>
      <c r="H17" s="198">
        <v>285673</v>
      </c>
      <c r="I17" s="198">
        <v>5932</v>
      </c>
      <c r="J17" s="198">
        <v>3335</v>
      </c>
      <c r="K17" s="198">
        <v>2597</v>
      </c>
      <c r="L17" s="729">
        <v>1.63</v>
      </c>
      <c r="M17" s="732">
        <v>2.5</v>
      </c>
      <c r="N17" s="198">
        <v>69725</v>
      </c>
      <c r="O17" s="733">
        <v>312.18703518403333</v>
      </c>
      <c r="P17" s="371">
        <v>1848.85</v>
      </c>
      <c r="Q17" s="223">
        <v>2010</v>
      </c>
    </row>
    <row r="18" spans="1:17" s="8" customFormat="1" ht="19.350000000000001" customHeight="1">
      <c r="A18" s="238">
        <v>2011</v>
      </c>
      <c r="B18" s="198">
        <v>227873</v>
      </c>
      <c r="C18" s="198">
        <v>583284</v>
      </c>
      <c r="D18" s="198">
        <v>292313</v>
      </c>
      <c r="E18" s="198">
        <v>290971</v>
      </c>
      <c r="F18" s="198">
        <v>576156</v>
      </c>
      <c r="G18" s="198">
        <v>288152</v>
      </c>
      <c r="H18" s="198">
        <v>288004</v>
      </c>
      <c r="I18" s="198">
        <v>7128</v>
      </c>
      <c r="J18" s="198">
        <v>4161</v>
      </c>
      <c r="K18" s="198">
        <v>2967</v>
      </c>
      <c r="L18" s="734">
        <v>1.06</v>
      </c>
      <c r="M18" s="735">
        <v>2.5</v>
      </c>
      <c r="N18" s="198">
        <v>72684</v>
      </c>
      <c r="O18" s="736">
        <v>315.4284601823511</v>
      </c>
      <c r="P18" s="371">
        <v>1849.1799999999998</v>
      </c>
      <c r="Q18" s="223">
        <v>2011</v>
      </c>
    </row>
    <row r="19" spans="1:17" s="8" customFormat="1" ht="19.350000000000001" customHeight="1">
      <c r="A19" s="238">
        <v>2012</v>
      </c>
      <c r="B19" s="198">
        <v>232141</v>
      </c>
      <c r="C19" s="198">
        <v>592449</v>
      </c>
      <c r="D19" s="198">
        <v>297344</v>
      </c>
      <c r="E19" s="198">
        <v>295105</v>
      </c>
      <c r="F19" s="198">
        <v>583713</v>
      </c>
      <c r="G19" s="198">
        <v>292213</v>
      </c>
      <c r="H19" s="198">
        <v>291500</v>
      </c>
      <c r="I19" s="198">
        <v>8736</v>
      </c>
      <c r="J19" s="198">
        <v>5131</v>
      </c>
      <c r="K19" s="198">
        <v>3605</v>
      </c>
      <c r="L19" s="734">
        <v>1.57</v>
      </c>
      <c r="M19" s="735">
        <v>2.5</v>
      </c>
      <c r="N19" s="198">
        <v>76060</v>
      </c>
      <c r="O19" s="736">
        <v>320.36392148380469</v>
      </c>
      <c r="P19" s="371">
        <v>1849.3</v>
      </c>
      <c r="Q19" s="223">
        <v>2012</v>
      </c>
    </row>
    <row r="20" spans="1:17" s="8" customFormat="1" ht="19.350000000000001" customHeight="1">
      <c r="A20" s="238">
        <v>2013</v>
      </c>
      <c r="B20" s="198">
        <v>238465</v>
      </c>
      <c r="C20" s="198">
        <v>604670</v>
      </c>
      <c r="D20" s="198">
        <v>303815</v>
      </c>
      <c r="E20" s="198">
        <v>300855</v>
      </c>
      <c r="F20" s="198">
        <v>593806</v>
      </c>
      <c r="G20" s="198">
        <v>297504</v>
      </c>
      <c r="H20" s="198">
        <v>296302</v>
      </c>
      <c r="I20" s="198">
        <v>10864</v>
      </c>
      <c r="J20" s="198">
        <v>6311</v>
      </c>
      <c r="K20" s="198">
        <v>4553</v>
      </c>
      <c r="L20" s="734">
        <v>2.06</v>
      </c>
      <c r="M20" s="735">
        <v>2.5</v>
      </c>
      <c r="N20" s="198">
        <v>79455</v>
      </c>
      <c r="O20" s="736">
        <v>326.97236792299788</v>
      </c>
      <c r="P20" s="371">
        <v>1849.3</v>
      </c>
      <c r="Q20" s="223">
        <v>2013</v>
      </c>
    </row>
    <row r="21" spans="1:17" s="8" customFormat="1" ht="19.350000000000001" customHeight="1">
      <c r="A21" s="238">
        <v>2014</v>
      </c>
      <c r="B21" s="198">
        <v>246516</v>
      </c>
      <c r="C21" s="198">
        <v>621550</v>
      </c>
      <c r="D21" s="198">
        <v>312701</v>
      </c>
      <c r="E21" s="198">
        <v>308849</v>
      </c>
      <c r="F21" s="198">
        <v>607346</v>
      </c>
      <c r="G21" s="198">
        <v>304656</v>
      </c>
      <c r="H21" s="198">
        <v>302690</v>
      </c>
      <c r="I21" s="198">
        <v>14204</v>
      </c>
      <c r="J21" s="198">
        <v>8045</v>
      </c>
      <c r="K21" s="198">
        <v>6159</v>
      </c>
      <c r="L21" s="734">
        <v>2.79</v>
      </c>
      <c r="M21" s="735">
        <v>2.5</v>
      </c>
      <c r="N21" s="198">
        <v>82597</v>
      </c>
      <c r="O21" s="736">
        <v>336.1</v>
      </c>
      <c r="P21" s="371">
        <v>1849</v>
      </c>
      <c r="Q21" s="223">
        <v>2014</v>
      </c>
    </row>
    <row r="22" spans="1:17" s="8" customFormat="1" ht="19.350000000000001" customHeight="1">
      <c r="A22" s="238">
        <v>2015</v>
      </c>
      <c r="B22" s="239">
        <v>256928</v>
      </c>
      <c r="C22" s="239">
        <v>641355</v>
      </c>
      <c r="D22" s="239">
        <v>322954</v>
      </c>
      <c r="E22" s="239">
        <v>318401</v>
      </c>
      <c r="F22" s="239">
        <v>624395</v>
      </c>
      <c r="G22" s="239">
        <v>313428</v>
      </c>
      <c r="H22" s="239">
        <v>310967</v>
      </c>
      <c r="I22" s="239">
        <v>16960</v>
      </c>
      <c r="J22" s="239">
        <v>9526</v>
      </c>
      <c r="K22" s="239">
        <v>7434</v>
      </c>
      <c r="L22" s="734">
        <v>3.19</v>
      </c>
      <c r="M22" s="735">
        <v>2.4</v>
      </c>
      <c r="N22" s="198">
        <v>86101</v>
      </c>
      <c r="O22" s="736">
        <v>346.8</v>
      </c>
      <c r="P22" s="371">
        <v>1849.1</v>
      </c>
      <c r="Q22" s="223">
        <v>2015</v>
      </c>
    </row>
    <row r="23" spans="1:17" s="8" customFormat="1" ht="19.350000000000001" customHeight="1">
      <c r="A23" s="240">
        <v>2016</v>
      </c>
      <c r="B23" s="241">
        <v>266972</v>
      </c>
      <c r="C23" s="241">
        <v>661190</v>
      </c>
      <c r="D23" s="241">
        <v>333340</v>
      </c>
      <c r="E23" s="241">
        <v>327850</v>
      </c>
      <c r="F23" s="241">
        <v>641597</v>
      </c>
      <c r="G23" s="241">
        <v>322545</v>
      </c>
      <c r="H23" s="241">
        <v>319052</v>
      </c>
      <c r="I23" s="241">
        <v>19593</v>
      </c>
      <c r="J23" s="241">
        <v>10795</v>
      </c>
      <c r="K23" s="241">
        <v>8798</v>
      </c>
      <c r="L23" s="737">
        <v>3.09</v>
      </c>
      <c r="M23" s="738">
        <v>2.4</v>
      </c>
      <c r="N23" s="241">
        <v>89431</v>
      </c>
      <c r="O23" s="739">
        <v>357.6</v>
      </c>
      <c r="P23" s="371">
        <v>1849.1</v>
      </c>
      <c r="Q23" s="224">
        <v>2016</v>
      </c>
    </row>
    <row r="24" spans="1:17" s="50" customFormat="1" ht="19.350000000000001" customHeight="1">
      <c r="A24" s="240">
        <v>2017</v>
      </c>
      <c r="B24" s="241">
        <v>278203</v>
      </c>
      <c r="C24" s="241">
        <v>678772</v>
      </c>
      <c r="D24" s="241">
        <v>342741</v>
      </c>
      <c r="E24" s="241">
        <v>336031</v>
      </c>
      <c r="F24" s="241">
        <v>657083</v>
      </c>
      <c r="G24" s="241">
        <v>330823</v>
      </c>
      <c r="H24" s="241">
        <v>326260</v>
      </c>
      <c r="I24" s="241">
        <v>21689</v>
      </c>
      <c r="J24" s="241">
        <v>11918</v>
      </c>
      <c r="K24" s="241">
        <v>9771</v>
      </c>
      <c r="L24" s="737">
        <v>2.6591448751493516</v>
      </c>
      <c r="M24" s="738">
        <v>2.3618832291528129</v>
      </c>
      <c r="N24" s="239">
        <v>93364</v>
      </c>
      <c r="O24" s="739">
        <v>366.8641227975354</v>
      </c>
      <c r="P24" s="371">
        <v>1850.2</v>
      </c>
      <c r="Q24" s="224">
        <v>2017</v>
      </c>
    </row>
    <row r="25" spans="1:17" s="8" customFormat="1" ht="19.350000000000001" customHeight="1">
      <c r="A25" s="238">
        <v>2018</v>
      </c>
      <c r="B25" s="239">
        <v>287104</v>
      </c>
      <c r="C25" s="239">
        <v>692032</v>
      </c>
      <c r="D25" s="239">
        <v>349626</v>
      </c>
      <c r="E25" s="239">
        <v>342406</v>
      </c>
      <c r="F25" s="239">
        <v>667191</v>
      </c>
      <c r="G25" s="239">
        <v>335719</v>
      </c>
      <c r="H25" s="239">
        <v>331472</v>
      </c>
      <c r="I25" s="239">
        <v>24841</v>
      </c>
      <c r="J25" s="239">
        <v>13907</v>
      </c>
      <c r="K25" s="239">
        <v>10934</v>
      </c>
      <c r="L25" s="740">
        <v>1.9535278414548627</v>
      </c>
      <c r="M25" s="741">
        <v>2.323865219572002</v>
      </c>
      <c r="N25" s="239">
        <v>96491</v>
      </c>
      <c r="O25" s="739">
        <v>374.05113237122322</v>
      </c>
      <c r="P25" s="371">
        <v>1850.1</v>
      </c>
      <c r="Q25" s="223">
        <v>2018</v>
      </c>
    </row>
    <row r="26" spans="1:17" s="50" customFormat="1" ht="19.350000000000001" customHeight="1">
      <c r="A26" s="221">
        <v>2019</v>
      </c>
      <c r="B26" s="554">
        <v>293155</v>
      </c>
      <c r="C26" s="554">
        <v>696657</v>
      </c>
      <c r="D26" s="554">
        <v>351753</v>
      </c>
      <c r="E26" s="554">
        <v>344904</v>
      </c>
      <c r="F26" s="554">
        <v>670989</v>
      </c>
      <c r="G26" s="554">
        <v>337345</v>
      </c>
      <c r="H26" s="554">
        <v>333644</v>
      </c>
      <c r="I26" s="554">
        <v>25668</v>
      </c>
      <c r="J26" s="554">
        <v>14408</v>
      </c>
      <c r="K26" s="554">
        <v>11260</v>
      </c>
      <c r="L26" s="742">
        <v>0.66832169610653835</v>
      </c>
      <c r="M26" s="743">
        <v>2.2999999999999998</v>
      </c>
      <c r="N26" s="554">
        <v>100769</v>
      </c>
      <c r="O26" s="744">
        <v>376.53064533563941</v>
      </c>
      <c r="P26" s="555">
        <v>1850.2</v>
      </c>
      <c r="Q26" s="222">
        <v>2019</v>
      </c>
    </row>
    <row r="27" spans="1:17" s="8" customFormat="1" ht="19.350000000000001" customHeight="1">
      <c r="A27" s="238" t="s">
        <v>39</v>
      </c>
      <c r="B27" s="239">
        <v>209439</v>
      </c>
      <c r="C27" s="556">
        <v>505950</v>
      </c>
      <c r="D27" s="239">
        <v>254656</v>
      </c>
      <c r="E27" s="239">
        <v>251294</v>
      </c>
      <c r="F27" s="556">
        <v>489405</v>
      </c>
      <c r="G27" s="197">
        <v>245533</v>
      </c>
      <c r="H27" s="197">
        <v>243872</v>
      </c>
      <c r="I27" s="556">
        <v>16545</v>
      </c>
      <c r="J27" s="197">
        <v>9123</v>
      </c>
      <c r="K27" s="197">
        <v>7422</v>
      </c>
      <c r="L27" s="734">
        <v>0.83</v>
      </c>
      <c r="M27" s="741">
        <v>2.3367424405196742</v>
      </c>
      <c r="N27" s="237">
        <v>66930</v>
      </c>
      <c r="O27" s="739">
        <v>516.9612751609277</v>
      </c>
      <c r="P27" s="371">
        <v>978.7</v>
      </c>
      <c r="Q27" s="223" t="s">
        <v>40</v>
      </c>
    </row>
    <row r="28" spans="1:17" s="8" customFormat="1" ht="19.350000000000001" customHeight="1">
      <c r="A28" s="557" t="s">
        <v>41</v>
      </c>
      <c r="B28" s="558">
        <v>83716</v>
      </c>
      <c r="C28" s="559">
        <v>190707</v>
      </c>
      <c r="D28" s="559">
        <v>97097</v>
      </c>
      <c r="E28" s="559">
        <v>93610</v>
      </c>
      <c r="F28" s="559">
        <v>181584</v>
      </c>
      <c r="G28" s="560">
        <v>91812</v>
      </c>
      <c r="H28" s="560">
        <v>89772</v>
      </c>
      <c r="I28" s="559">
        <v>9123</v>
      </c>
      <c r="J28" s="560">
        <v>5285</v>
      </c>
      <c r="K28" s="560">
        <v>3838</v>
      </c>
      <c r="L28" s="745">
        <v>0.24</v>
      </c>
      <c r="M28" s="746">
        <v>2.1690477328109323</v>
      </c>
      <c r="N28" s="560">
        <v>33839</v>
      </c>
      <c r="O28" s="747">
        <v>218.82616179001721</v>
      </c>
      <c r="P28" s="561">
        <v>871.5</v>
      </c>
      <c r="Q28" s="562" t="s">
        <v>42</v>
      </c>
    </row>
    <row r="29" spans="1:17" s="8" customFormat="1" ht="5.65" customHeight="1">
      <c r="A29" s="245"/>
      <c r="B29" s="241"/>
      <c r="C29" s="242"/>
      <c r="D29" s="242"/>
      <c r="E29" s="242"/>
      <c r="F29" s="242"/>
      <c r="G29" s="243"/>
      <c r="H29" s="243"/>
      <c r="I29" s="242"/>
      <c r="J29" s="243"/>
      <c r="K29" s="243"/>
      <c r="L29" s="244"/>
      <c r="M29" s="241"/>
      <c r="N29" s="243"/>
      <c r="O29" s="412"/>
      <c r="P29" s="198"/>
      <c r="Q29" s="245"/>
    </row>
    <row r="30" spans="1:17" s="69" customFormat="1" ht="14.1" customHeight="1">
      <c r="A30" s="786" t="s">
        <v>514</v>
      </c>
      <c r="B30" s="786"/>
      <c r="C30" s="786"/>
      <c r="D30" s="786"/>
      <c r="E30" s="786"/>
      <c r="F30" s="217"/>
      <c r="G30" s="217"/>
      <c r="H30" s="217"/>
      <c r="I30" s="218"/>
      <c r="J30" s="218"/>
      <c r="K30" s="218"/>
      <c r="L30" s="769" t="s">
        <v>43</v>
      </c>
      <c r="M30" s="769"/>
      <c r="N30" s="769"/>
      <c r="O30" s="769"/>
      <c r="P30" s="769"/>
      <c r="Q30" s="769"/>
    </row>
    <row r="31" spans="1:17" s="69" customFormat="1" ht="14.1" customHeight="1">
      <c r="A31" s="762" t="s">
        <v>426</v>
      </c>
      <c r="B31" s="762"/>
      <c r="C31" s="762"/>
      <c r="D31" s="762"/>
      <c r="E31" s="762"/>
      <c r="F31" s="218"/>
      <c r="G31" s="218"/>
      <c r="H31" s="218"/>
      <c r="I31" s="218"/>
      <c r="J31" s="218"/>
      <c r="K31" s="218"/>
      <c r="L31" s="770" t="s">
        <v>44</v>
      </c>
      <c r="M31" s="770"/>
      <c r="N31" s="770"/>
      <c r="O31" s="770"/>
      <c r="P31" s="770"/>
      <c r="Q31" s="770"/>
    </row>
    <row r="32" spans="1:17" s="69" customFormat="1" ht="14.1" customHeight="1">
      <c r="A32" s="762" t="s">
        <v>45</v>
      </c>
      <c r="B32" s="762"/>
      <c r="C32" s="762"/>
      <c r="D32" s="762"/>
      <c r="E32" s="762"/>
      <c r="F32" s="218"/>
      <c r="G32" s="218"/>
      <c r="H32" s="218"/>
      <c r="I32" s="218"/>
      <c r="J32" s="218"/>
      <c r="K32" s="218"/>
      <c r="L32" s="766" t="s">
        <v>46</v>
      </c>
      <c r="M32" s="766"/>
      <c r="N32" s="766"/>
      <c r="O32" s="766"/>
      <c r="P32" s="766"/>
      <c r="Q32" s="766"/>
    </row>
    <row r="33" spans="3:15" s="69" customFormat="1" ht="14.1" customHeight="1">
      <c r="C33" s="68"/>
      <c r="L33" s="72"/>
      <c r="N33" s="70"/>
      <c r="O33" s="71"/>
    </row>
    <row r="34" spans="3:15" s="6" customFormat="1" ht="15" customHeight="1">
      <c r="C34" s="9"/>
      <c r="L34" s="13"/>
      <c r="N34" s="14"/>
      <c r="O34" s="15"/>
    </row>
    <row r="35" spans="3:15" s="10" customFormat="1" ht="15" customHeight="1">
      <c r="L35" s="16"/>
      <c r="N35" s="11"/>
      <c r="O35" s="12"/>
    </row>
    <row r="36" spans="3:15" s="10" customFormat="1" ht="15" customHeight="1">
      <c r="L36" s="16"/>
      <c r="N36" s="11"/>
      <c r="O36" s="12"/>
    </row>
    <row r="37" spans="3:15" s="10" customFormat="1" ht="15" customHeight="1">
      <c r="L37" s="16"/>
      <c r="N37" s="11"/>
      <c r="O37" s="12"/>
    </row>
    <row r="38" spans="3:15" s="10" customFormat="1" ht="15" customHeight="1">
      <c r="L38" s="16"/>
      <c r="N38" s="11"/>
      <c r="O38" s="12"/>
    </row>
    <row r="39" spans="3:15" s="10" customFormat="1" ht="15" customHeight="1">
      <c r="L39" s="16"/>
      <c r="N39" s="11"/>
      <c r="O39" s="12"/>
    </row>
    <row r="40" spans="3:15" s="10" customFormat="1" ht="15" customHeight="1">
      <c r="L40" s="16"/>
      <c r="N40" s="11"/>
      <c r="O40" s="12"/>
    </row>
    <row r="41" spans="3:15" s="10" customFormat="1" ht="15" customHeight="1">
      <c r="L41" s="16"/>
      <c r="N41" s="11"/>
      <c r="O41" s="12"/>
    </row>
    <row r="42" spans="3:15" s="6" customFormat="1" ht="15" customHeight="1">
      <c r="L42" s="13"/>
      <c r="N42" s="14"/>
      <c r="O42" s="15"/>
    </row>
    <row r="43" spans="3:15" s="6" customFormat="1" ht="15" customHeight="1">
      <c r="L43" s="13"/>
      <c r="N43" s="14"/>
      <c r="O43" s="15"/>
    </row>
    <row r="44" spans="3:15" s="6" customFormat="1" ht="15" customHeight="1">
      <c r="L44" s="13"/>
      <c r="N44" s="14"/>
      <c r="O44" s="15"/>
    </row>
    <row r="45" spans="3:15" s="6" customFormat="1" ht="15" customHeight="1">
      <c r="L45" s="13"/>
      <c r="N45" s="14"/>
      <c r="O45" s="15"/>
    </row>
    <row r="46" spans="3:15" s="6" customFormat="1" ht="15" customHeight="1">
      <c r="L46" s="13"/>
      <c r="N46" s="14"/>
      <c r="O46" s="15"/>
    </row>
    <row r="47" spans="3:15" s="6" customFormat="1" ht="15" customHeight="1">
      <c r="L47" s="13"/>
      <c r="N47" s="14"/>
      <c r="O47" s="15"/>
    </row>
    <row r="48" spans="3:15" s="6" customFormat="1" ht="15" customHeight="1">
      <c r="L48" s="13"/>
      <c r="N48" s="14"/>
      <c r="O48" s="15"/>
    </row>
    <row r="49" spans="12:15" s="6" customFormat="1" ht="15" customHeight="1">
      <c r="L49" s="13"/>
      <c r="N49" s="14"/>
      <c r="O49" s="15"/>
    </row>
    <row r="50" spans="12:15" s="6" customFormat="1" ht="15" customHeight="1">
      <c r="L50" s="13"/>
      <c r="N50" s="14"/>
      <c r="O50" s="15"/>
    </row>
    <row r="51" spans="12:15" s="6" customFormat="1" ht="15" customHeight="1">
      <c r="L51" s="13"/>
      <c r="N51" s="14"/>
      <c r="O51" s="15"/>
    </row>
    <row r="52" spans="12:15" s="6" customFormat="1" ht="15" customHeight="1">
      <c r="L52" s="13"/>
      <c r="N52" s="14"/>
      <c r="O52" s="15"/>
    </row>
    <row r="53" spans="12:15" s="6" customFormat="1" ht="15" customHeight="1">
      <c r="L53" s="13"/>
      <c r="N53" s="14"/>
      <c r="O53" s="15"/>
    </row>
    <row r="54" spans="12:15" s="6" customFormat="1" ht="15" customHeight="1">
      <c r="L54" s="13"/>
      <c r="N54" s="14"/>
      <c r="O54" s="15"/>
    </row>
    <row r="55" spans="12:15" s="6" customFormat="1" ht="15" customHeight="1">
      <c r="L55" s="13"/>
      <c r="N55" s="14"/>
      <c r="O55" s="15"/>
    </row>
    <row r="56" spans="12:15" s="6" customFormat="1" ht="15" customHeight="1">
      <c r="L56" s="13"/>
      <c r="N56" s="14"/>
      <c r="O56" s="15"/>
    </row>
    <row r="57" spans="12:15" s="6" customFormat="1" ht="15" customHeight="1">
      <c r="L57" s="13"/>
      <c r="N57" s="14"/>
      <c r="O57" s="15"/>
    </row>
    <row r="58" spans="12:15" s="6" customFormat="1" ht="15" customHeight="1">
      <c r="L58" s="13"/>
      <c r="N58" s="14"/>
      <c r="O58" s="15"/>
    </row>
    <row r="59" spans="12:15" s="6" customFormat="1" ht="15" customHeight="1">
      <c r="L59" s="13"/>
      <c r="N59" s="14"/>
      <c r="O59" s="15"/>
    </row>
    <row r="60" spans="12:15" s="6" customFormat="1" ht="15" customHeight="1">
      <c r="L60" s="13"/>
      <c r="N60" s="14"/>
      <c r="O60" s="15"/>
    </row>
    <row r="61" spans="12:15" s="6" customFormat="1" ht="15" customHeight="1">
      <c r="L61" s="13"/>
      <c r="N61" s="14"/>
      <c r="O61" s="15"/>
    </row>
    <row r="62" spans="12:15" s="6" customFormat="1" ht="15" customHeight="1">
      <c r="L62" s="13"/>
      <c r="N62" s="14"/>
      <c r="O62" s="15"/>
    </row>
    <row r="63" spans="12:15" s="6" customFormat="1" ht="15" customHeight="1">
      <c r="L63" s="13"/>
      <c r="N63" s="14"/>
      <c r="O63" s="15"/>
    </row>
    <row r="64" spans="12:15" s="6" customFormat="1" ht="15" customHeight="1">
      <c r="L64" s="13"/>
      <c r="N64" s="14"/>
      <c r="O64" s="15"/>
    </row>
    <row r="65" spans="12:15" s="6" customFormat="1" ht="15" customHeight="1">
      <c r="L65" s="13"/>
      <c r="N65" s="14"/>
      <c r="O65" s="15"/>
    </row>
    <row r="66" spans="12:15" s="6" customFormat="1" ht="15" customHeight="1">
      <c r="L66" s="13"/>
      <c r="N66" s="14"/>
      <c r="O66" s="15"/>
    </row>
    <row r="67" spans="12:15" s="6" customFormat="1" ht="15" customHeight="1">
      <c r="L67" s="13"/>
      <c r="N67" s="14"/>
      <c r="O67" s="15"/>
    </row>
    <row r="68" spans="12:15" s="6" customFormat="1" ht="15" customHeight="1">
      <c r="L68" s="13"/>
      <c r="N68" s="14"/>
      <c r="O68" s="15"/>
    </row>
    <row r="69" spans="12:15" s="6" customFormat="1" ht="15" customHeight="1">
      <c r="L69" s="13"/>
      <c r="N69" s="14"/>
      <c r="O69" s="15"/>
    </row>
    <row r="70" spans="12:15" s="6" customFormat="1" ht="15" customHeight="1">
      <c r="L70" s="13"/>
      <c r="N70" s="14"/>
      <c r="O70" s="15"/>
    </row>
    <row r="71" spans="12:15" s="6" customFormat="1" ht="15" customHeight="1">
      <c r="L71" s="13"/>
      <c r="N71" s="14"/>
      <c r="O71" s="15"/>
    </row>
    <row r="72" spans="12:15" s="6" customFormat="1" ht="15" customHeight="1">
      <c r="L72" s="13"/>
      <c r="N72" s="14"/>
      <c r="O72" s="15"/>
    </row>
    <row r="73" spans="12:15" s="6" customFormat="1" ht="15" customHeight="1">
      <c r="L73" s="13"/>
      <c r="N73" s="14"/>
      <c r="O73" s="15"/>
    </row>
    <row r="74" spans="12:15" s="6" customFormat="1" ht="15" customHeight="1">
      <c r="L74" s="13"/>
      <c r="N74" s="14"/>
      <c r="O74" s="15"/>
    </row>
    <row r="75" spans="12:15" s="6" customFormat="1" ht="15" customHeight="1">
      <c r="L75" s="13"/>
      <c r="N75" s="14"/>
      <c r="O75" s="15"/>
    </row>
    <row r="76" spans="12:15" s="6" customFormat="1" ht="15" customHeight="1">
      <c r="L76" s="13"/>
      <c r="N76" s="14"/>
      <c r="O76" s="15"/>
    </row>
    <row r="77" spans="12:15" s="6" customFormat="1" ht="15" customHeight="1">
      <c r="L77" s="13"/>
      <c r="N77" s="14"/>
      <c r="O77" s="15"/>
    </row>
    <row r="78" spans="12:15" s="6" customFormat="1" ht="15" customHeight="1">
      <c r="L78" s="13"/>
      <c r="N78" s="14"/>
      <c r="O78" s="15"/>
    </row>
    <row r="79" spans="12:15" s="6" customFormat="1" ht="15" customHeight="1">
      <c r="L79" s="13"/>
      <c r="N79" s="14"/>
      <c r="O79" s="15"/>
    </row>
    <row r="80" spans="12:15" s="6" customFormat="1" ht="15" customHeight="1">
      <c r="L80" s="13"/>
      <c r="N80" s="14"/>
      <c r="O80" s="15"/>
    </row>
    <row r="81" spans="12:15" s="6" customFormat="1" ht="15" customHeight="1">
      <c r="L81" s="13"/>
      <c r="N81" s="14"/>
      <c r="O81" s="15"/>
    </row>
    <row r="82" spans="12:15" s="6" customFormat="1" ht="15" customHeight="1">
      <c r="L82" s="13"/>
      <c r="N82" s="14"/>
      <c r="O82" s="15"/>
    </row>
    <row r="83" spans="12:15" s="6" customFormat="1" ht="15" customHeight="1">
      <c r="L83" s="13"/>
      <c r="N83" s="14"/>
      <c r="O83" s="15"/>
    </row>
    <row r="84" spans="12:15" s="6" customFormat="1" ht="15" customHeight="1">
      <c r="L84" s="13"/>
      <c r="N84" s="14"/>
      <c r="O84" s="15"/>
    </row>
    <row r="85" spans="12:15" s="6" customFormat="1" ht="15" customHeight="1">
      <c r="L85" s="13"/>
      <c r="N85" s="14"/>
      <c r="O85" s="15"/>
    </row>
    <row r="86" spans="12:15" s="6" customFormat="1" ht="15" customHeight="1">
      <c r="L86" s="13"/>
      <c r="N86" s="14"/>
      <c r="O86" s="15"/>
    </row>
    <row r="87" spans="12:15" s="6" customFormat="1" ht="15" customHeight="1">
      <c r="L87" s="13"/>
      <c r="N87" s="14"/>
      <c r="O87" s="15"/>
    </row>
    <row r="88" spans="12:15" s="6" customFormat="1" ht="15" customHeight="1">
      <c r="L88" s="13"/>
      <c r="N88" s="14"/>
      <c r="O88" s="15"/>
    </row>
    <row r="89" spans="12:15" s="6" customFormat="1" ht="15" customHeight="1">
      <c r="L89" s="13"/>
      <c r="N89" s="14"/>
      <c r="O89" s="15"/>
    </row>
    <row r="90" spans="12:15" s="6" customFormat="1" ht="15" customHeight="1">
      <c r="L90" s="13"/>
      <c r="N90" s="14"/>
      <c r="O90" s="15"/>
    </row>
    <row r="91" spans="12:15" s="6" customFormat="1" ht="15" customHeight="1">
      <c r="L91" s="13"/>
      <c r="N91" s="14"/>
      <c r="O91" s="15"/>
    </row>
    <row r="92" spans="12:15" s="6" customFormat="1" ht="15" customHeight="1">
      <c r="L92" s="13"/>
      <c r="N92" s="14"/>
      <c r="O92" s="15"/>
    </row>
    <row r="93" spans="12:15" s="6" customFormat="1" ht="15" customHeight="1">
      <c r="L93" s="13"/>
      <c r="N93" s="14"/>
      <c r="O93" s="15"/>
    </row>
    <row r="94" spans="12:15" s="6" customFormat="1" ht="15" customHeight="1">
      <c r="L94" s="13"/>
      <c r="N94" s="14"/>
      <c r="O94" s="15"/>
    </row>
    <row r="95" spans="12:15" s="6" customFormat="1" ht="15" customHeight="1">
      <c r="L95" s="13"/>
      <c r="N95" s="14"/>
      <c r="O95" s="15"/>
    </row>
    <row r="96" spans="12:15" s="6" customFormat="1" ht="15" customHeight="1">
      <c r="L96" s="13"/>
      <c r="N96" s="14"/>
      <c r="O96" s="15"/>
    </row>
    <row r="97" spans="12:15" s="6" customFormat="1" ht="15" customHeight="1">
      <c r="L97" s="13"/>
      <c r="N97" s="14"/>
      <c r="O97" s="15"/>
    </row>
    <row r="98" spans="12:15" s="6" customFormat="1" ht="15" customHeight="1">
      <c r="L98" s="13"/>
      <c r="N98" s="14"/>
      <c r="O98" s="15"/>
    </row>
    <row r="99" spans="12:15" s="6" customFormat="1" ht="15" customHeight="1">
      <c r="L99" s="13"/>
      <c r="N99" s="14"/>
      <c r="O99" s="15"/>
    </row>
    <row r="100" spans="12:15" s="6" customFormat="1" ht="15" customHeight="1">
      <c r="L100" s="13"/>
      <c r="N100" s="14"/>
      <c r="O100" s="15"/>
    </row>
    <row r="101" spans="12:15" s="6" customFormat="1" ht="15" customHeight="1">
      <c r="L101" s="13"/>
      <c r="N101" s="14"/>
      <c r="O101" s="15"/>
    </row>
    <row r="102" spans="12:15" s="6" customFormat="1" ht="15" customHeight="1">
      <c r="L102" s="13"/>
      <c r="N102" s="14"/>
      <c r="O102" s="15"/>
    </row>
    <row r="103" spans="12:15" s="6" customFormat="1" ht="15" customHeight="1">
      <c r="L103" s="13"/>
      <c r="N103" s="14"/>
      <c r="O103" s="15"/>
    </row>
    <row r="104" spans="12:15" s="6" customFormat="1" ht="15" customHeight="1">
      <c r="L104" s="13"/>
      <c r="N104" s="14"/>
      <c r="O104" s="15"/>
    </row>
    <row r="105" spans="12:15" s="6" customFormat="1" ht="15" customHeight="1">
      <c r="L105" s="13"/>
      <c r="N105" s="14"/>
      <c r="O105" s="15"/>
    </row>
    <row r="106" spans="12:15" s="6" customFormat="1" ht="15" customHeight="1">
      <c r="L106" s="13"/>
      <c r="N106" s="14"/>
      <c r="O106" s="15"/>
    </row>
    <row r="107" spans="12:15" s="6" customFormat="1" ht="15" customHeight="1">
      <c r="L107" s="13"/>
      <c r="N107" s="14"/>
      <c r="O107" s="15"/>
    </row>
    <row r="108" spans="12:15" s="6" customFormat="1" ht="15" customHeight="1">
      <c r="L108" s="13"/>
      <c r="N108" s="14"/>
      <c r="O108" s="15"/>
    </row>
    <row r="109" spans="12:15" s="6" customFormat="1" ht="15" customHeight="1">
      <c r="L109" s="13"/>
      <c r="N109" s="14"/>
      <c r="O109" s="15"/>
    </row>
    <row r="110" spans="12:15" s="6" customFormat="1" ht="15" customHeight="1">
      <c r="L110" s="13"/>
      <c r="N110" s="14"/>
      <c r="O110" s="15"/>
    </row>
    <row r="111" spans="12:15" s="6" customFormat="1" ht="15" customHeight="1">
      <c r="L111" s="13"/>
      <c r="N111" s="14"/>
      <c r="O111" s="15"/>
    </row>
    <row r="112" spans="12:15" s="6" customFormat="1" ht="15" customHeight="1">
      <c r="L112" s="13"/>
      <c r="N112" s="14"/>
      <c r="O112" s="15"/>
    </row>
    <row r="113" spans="12:15" s="6" customFormat="1" ht="15" customHeight="1">
      <c r="L113" s="13"/>
      <c r="N113" s="14"/>
      <c r="O113" s="15"/>
    </row>
    <row r="114" spans="12:15" s="6" customFormat="1" ht="15" customHeight="1">
      <c r="L114" s="13"/>
      <c r="N114" s="14"/>
      <c r="O114" s="15"/>
    </row>
    <row r="115" spans="12:15" s="6" customFormat="1" ht="15" customHeight="1">
      <c r="L115" s="13"/>
      <c r="N115" s="14"/>
      <c r="O115" s="15"/>
    </row>
    <row r="116" spans="12:15" s="6" customFormat="1" ht="15" customHeight="1">
      <c r="L116" s="13"/>
      <c r="N116" s="14"/>
      <c r="O116" s="15"/>
    </row>
    <row r="117" spans="12:15" s="6" customFormat="1" ht="15" customHeight="1">
      <c r="L117" s="13"/>
      <c r="N117" s="14"/>
      <c r="O117" s="15"/>
    </row>
    <row r="118" spans="12:15" s="6" customFormat="1" ht="15" customHeight="1">
      <c r="L118" s="13"/>
      <c r="N118" s="14"/>
      <c r="O118" s="15"/>
    </row>
    <row r="119" spans="12:15" s="6" customFormat="1" ht="15" customHeight="1">
      <c r="L119" s="13"/>
      <c r="N119" s="14"/>
      <c r="O119" s="15"/>
    </row>
    <row r="120" spans="12:15" s="6" customFormat="1" ht="15" customHeight="1">
      <c r="L120" s="13"/>
      <c r="N120" s="14"/>
      <c r="O120" s="15"/>
    </row>
    <row r="121" spans="12:15" s="6" customFormat="1" ht="15" customHeight="1">
      <c r="L121" s="13"/>
      <c r="N121" s="14"/>
      <c r="O121" s="15"/>
    </row>
    <row r="122" spans="12:15" s="6" customFormat="1" ht="15" customHeight="1">
      <c r="L122" s="13"/>
      <c r="N122" s="14"/>
      <c r="O122" s="15"/>
    </row>
    <row r="123" spans="12:15" s="6" customFormat="1" ht="15" customHeight="1">
      <c r="L123" s="13"/>
      <c r="N123" s="14"/>
      <c r="O123" s="15"/>
    </row>
    <row r="124" spans="12:15" s="6" customFormat="1" ht="15" customHeight="1">
      <c r="L124" s="13"/>
      <c r="N124" s="14"/>
      <c r="O124" s="15"/>
    </row>
    <row r="125" spans="12:15" s="6" customFormat="1" ht="15" customHeight="1">
      <c r="L125" s="13"/>
      <c r="N125" s="14"/>
      <c r="O125" s="15"/>
    </row>
    <row r="126" spans="12:15" s="6" customFormat="1" ht="15" customHeight="1">
      <c r="L126" s="13"/>
      <c r="N126" s="14"/>
      <c r="O126" s="15"/>
    </row>
    <row r="127" spans="12:15" s="6" customFormat="1" ht="15" customHeight="1">
      <c r="L127" s="13"/>
      <c r="N127" s="14"/>
      <c r="O127" s="15"/>
    </row>
    <row r="128" spans="12:15" s="6" customFormat="1" ht="15" customHeight="1">
      <c r="L128" s="13"/>
      <c r="N128" s="14"/>
      <c r="O128" s="15"/>
    </row>
    <row r="129" spans="12:15" s="6" customFormat="1" ht="15" customHeight="1">
      <c r="L129" s="13"/>
      <c r="N129" s="14"/>
      <c r="O129" s="15"/>
    </row>
    <row r="130" spans="12:15" s="6" customFormat="1" ht="15" customHeight="1">
      <c r="L130" s="13"/>
      <c r="N130" s="14"/>
      <c r="O130" s="15"/>
    </row>
    <row r="131" spans="12:15" s="6" customFormat="1" ht="15" customHeight="1">
      <c r="L131" s="13"/>
      <c r="N131" s="14"/>
      <c r="O131" s="15"/>
    </row>
    <row r="132" spans="12:15" s="6" customFormat="1" ht="15" customHeight="1">
      <c r="L132" s="13"/>
      <c r="N132" s="14"/>
      <c r="O132" s="15"/>
    </row>
    <row r="133" spans="12:15" s="6" customFormat="1" ht="15" customHeight="1">
      <c r="L133" s="13"/>
      <c r="N133" s="14"/>
      <c r="O133" s="15"/>
    </row>
    <row r="134" spans="12:15" s="6" customFormat="1" ht="15" customHeight="1">
      <c r="L134" s="13"/>
      <c r="N134" s="14"/>
      <c r="O134" s="15"/>
    </row>
    <row r="135" spans="12:15" s="6" customFormat="1" ht="15" customHeight="1">
      <c r="L135" s="13"/>
      <c r="N135" s="14"/>
      <c r="O135" s="15"/>
    </row>
    <row r="136" spans="12:15" s="6" customFormat="1" ht="15" customHeight="1">
      <c r="L136" s="13"/>
      <c r="N136" s="14"/>
      <c r="O136" s="15"/>
    </row>
    <row r="137" spans="12:15" s="6" customFormat="1" ht="15" customHeight="1">
      <c r="L137" s="13"/>
      <c r="N137" s="14"/>
      <c r="O137" s="15"/>
    </row>
    <row r="138" spans="12:15" s="6" customFormat="1" ht="15" customHeight="1">
      <c r="L138" s="13"/>
      <c r="N138" s="14"/>
      <c r="O138" s="15"/>
    </row>
    <row r="139" spans="12:15" s="6" customFormat="1" ht="15" customHeight="1">
      <c r="L139" s="13"/>
      <c r="N139" s="14"/>
      <c r="O139" s="15"/>
    </row>
    <row r="140" spans="12:15" s="6" customFormat="1" ht="15" customHeight="1">
      <c r="L140" s="13"/>
      <c r="N140" s="14"/>
      <c r="O140" s="15"/>
    </row>
    <row r="141" spans="12:15" s="6" customFormat="1" ht="15" customHeight="1">
      <c r="L141" s="13"/>
      <c r="N141" s="14"/>
      <c r="O141" s="15"/>
    </row>
    <row r="142" spans="12:15" s="6" customFormat="1" ht="15" customHeight="1">
      <c r="L142" s="13"/>
      <c r="N142" s="14"/>
      <c r="O142" s="15"/>
    </row>
    <row r="143" spans="12:15" s="6" customFormat="1" ht="15" customHeight="1">
      <c r="L143" s="13"/>
      <c r="N143" s="14"/>
      <c r="O143" s="15"/>
    </row>
    <row r="144" spans="12:15" s="6" customFormat="1" ht="15" customHeight="1">
      <c r="L144" s="13"/>
      <c r="N144" s="14"/>
      <c r="O144" s="15"/>
    </row>
    <row r="145" spans="12:15" s="6" customFormat="1" ht="15" customHeight="1">
      <c r="L145" s="13"/>
      <c r="N145" s="14"/>
      <c r="O145" s="15"/>
    </row>
    <row r="146" spans="12:15" s="6" customFormat="1" ht="15" customHeight="1">
      <c r="L146" s="13"/>
      <c r="N146" s="14"/>
      <c r="O146" s="15"/>
    </row>
    <row r="147" spans="12:15" s="6" customFormat="1" ht="15" customHeight="1">
      <c r="L147" s="13"/>
      <c r="N147" s="14"/>
      <c r="O147" s="15"/>
    </row>
    <row r="148" spans="12:15" s="6" customFormat="1" ht="15" customHeight="1">
      <c r="L148" s="13"/>
      <c r="N148" s="14"/>
      <c r="O148" s="15"/>
    </row>
    <row r="149" spans="12:15" s="6" customFormat="1" ht="15" customHeight="1">
      <c r="L149" s="13"/>
      <c r="N149" s="14"/>
      <c r="O149" s="15"/>
    </row>
    <row r="150" spans="12:15" s="6" customFormat="1" ht="15" customHeight="1">
      <c r="L150" s="13"/>
      <c r="N150" s="14"/>
      <c r="O150" s="15"/>
    </row>
    <row r="151" spans="12:15" s="6" customFormat="1" ht="15" customHeight="1">
      <c r="L151" s="13"/>
      <c r="N151" s="14"/>
      <c r="O151" s="15"/>
    </row>
    <row r="152" spans="12:15" s="6" customFormat="1" ht="15" customHeight="1">
      <c r="L152" s="13"/>
      <c r="N152" s="14"/>
      <c r="O152" s="15"/>
    </row>
    <row r="153" spans="12:15" s="6" customFormat="1" ht="15" customHeight="1">
      <c r="L153" s="13"/>
      <c r="N153" s="14"/>
      <c r="O153" s="15"/>
    </row>
    <row r="154" spans="12:15" s="6" customFormat="1" ht="15" customHeight="1">
      <c r="L154" s="13"/>
      <c r="N154" s="14"/>
      <c r="O154" s="15"/>
    </row>
    <row r="155" spans="12:15" s="6" customFormat="1" ht="15" customHeight="1">
      <c r="L155" s="13"/>
      <c r="N155" s="14"/>
      <c r="O155" s="15"/>
    </row>
    <row r="156" spans="12:15" s="6" customFormat="1" ht="15" customHeight="1">
      <c r="L156" s="13"/>
      <c r="N156" s="14"/>
      <c r="O156" s="15"/>
    </row>
    <row r="157" spans="12:15" s="6" customFormat="1" ht="15" customHeight="1">
      <c r="L157" s="13"/>
      <c r="N157" s="14"/>
      <c r="O157" s="15"/>
    </row>
    <row r="158" spans="12:15" s="6" customFormat="1" ht="15" customHeight="1">
      <c r="L158" s="13"/>
      <c r="N158" s="14"/>
      <c r="O158" s="15"/>
    </row>
    <row r="159" spans="12:15" s="6" customFormat="1" ht="15" customHeight="1">
      <c r="L159" s="13"/>
      <c r="N159" s="14"/>
      <c r="O159" s="15"/>
    </row>
    <row r="160" spans="12:15" s="6" customFormat="1" ht="15" customHeight="1">
      <c r="L160" s="13"/>
      <c r="N160" s="14"/>
      <c r="O160" s="15"/>
    </row>
  </sheetData>
  <mergeCells count="18">
    <mergeCell ref="A30:E30"/>
    <mergeCell ref="A31:E31"/>
    <mergeCell ref="A32:E32"/>
    <mergeCell ref="I4:K4"/>
    <mergeCell ref="A1:H1"/>
    <mergeCell ref="I1:Q1"/>
    <mergeCell ref="L32:Q32"/>
    <mergeCell ref="B7:B8"/>
    <mergeCell ref="L30:Q30"/>
    <mergeCell ref="L31:Q31"/>
    <mergeCell ref="C5:E5"/>
    <mergeCell ref="F5:H5"/>
    <mergeCell ref="O4:P4"/>
    <mergeCell ref="P5:P8"/>
    <mergeCell ref="A4:A8"/>
    <mergeCell ref="Q4:Q8"/>
    <mergeCell ref="I5:K5"/>
    <mergeCell ref="C4:H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34"/>
  <sheetViews>
    <sheetView view="pageBreakPreview" zoomScaleNormal="100" zoomScaleSheetLayoutView="100" workbookViewId="0">
      <selection sqref="A1:H1"/>
    </sheetView>
  </sheetViews>
  <sheetFormatPr defaultColWidth="13.77734375" defaultRowHeight="14.25"/>
  <cols>
    <col min="1" max="1" width="10.88671875" style="1" customWidth="1"/>
    <col min="2" max="3" width="8.6640625" style="1" customWidth="1"/>
    <col min="4" max="5" width="7.77734375" style="1" customWidth="1"/>
    <col min="6" max="6" width="8.6640625" style="1" customWidth="1"/>
    <col min="7" max="8" width="7.77734375" style="1" customWidth="1"/>
    <col min="9" max="9" width="6.6640625" style="1" customWidth="1"/>
    <col min="10" max="11" width="6" style="1" customWidth="1"/>
    <col min="12" max="13" width="7.77734375" style="1" customWidth="1"/>
    <col min="14" max="16" width="6.6640625" style="1" customWidth="1"/>
    <col min="17" max="17" width="13.5546875" style="1" customWidth="1"/>
    <col min="18" max="24" width="4" style="1" customWidth="1"/>
    <col min="25" max="16384" width="13.77734375" style="1"/>
  </cols>
  <sheetData>
    <row r="1" spans="1:23" s="5" customFormat="1" ht="32.450000000000003" customHeight="1">
      <c r="A1" s="806" t="s">
        <v>448</v>
      </c>
      <c r="B1" s="806"/>
      <c r="C1" s="806"/>
      <c r="D1" s="806"/>
      <c r="E1" s="806"/>
      <c r="F1" s="806"/>
      <c r="G1" s="806"/>
      <c r="H1" s="806"/>
      <c r="I1" s="801" t="s">
        <v>407</v>
      </c>
      <c r="J1" s="801"/>
      <c r="K1" s="801"/>
      <c r="L1" s="801"/>
      <c r="M1" s="801"/>
      <c r="N1" s="801"/>
      <c r="O1" s="801"/>
      <c r="P1" s="801"/>
      <c r="Q1" s="801"/>
      <c r="R1" s="48"/>
    </row>
    <row r="2" spans="1:23" s="5" customFormat="1" ht="6.9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74"/>
    </row>
    <row r="3" spans="1:23" s="5" customFormat="1" ht="21.2" customHeight="1">
      <c r="A3" s="209" t="s">
        <v>495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807" t="s">
        <v>11</v>
      </c>
      <c r="Q3" s="807"/>
      <c r="R3" s="74"/>
    </row>
    <row r="4" spans="1:23" s="75" customFormat="1" ht="19.899999999999999" customHeight="1">
      <c r="A4" s="792" t="s">
        <v>53</v>
      </c>
      <c r="B4" s="373" t="s">
        <v>54</v>
      </c>
      <c r="C4" s="805" t="s">
        <v>55</v>
      </c>
      <c r="D4" s="802"/>
      <c r="E4" s="802"/>
      <c r="F4" s="802"/>
      <c r="G4" s="802"/>
      <c r="H4" s="802"/>
      <c r="I4" s="802" t="s">
        <v>442</v>
      </c>
      <c r="J4" s="803"/>
      <c r="K4" s="804"/>
      <c r="L4" s="547" t="s">
        <v>397</v>
      </c>
      <c r="M4" s="548" t="s">
        <v>427</v>
      </c>
      <c r="N4" s="546" t="s">
        <v>400</v>
      </c>
      <c r="O4" s="798" t="s">
        <v>443</v>
      </c>
      <c r="P4" s="799"/>
      <c r="Q4" s="795" t="s">
        <v>56</v>
      </c>
    </row>
    <row r="5" spans="1:23" s="75" customFormat="1" ht="19.899999999999999" customHeight="1">
      <c r="A5" s="793"/>
      <c r="B5" s="361"/>
      <c r="C5" s="787" t="s">
        <v>57</v>
      </c>
      <c r="D5" s="788"/>
      <c r="E5" s="789"/>
      <c r="F5" s="787" t="s">
        <v>20</v>
      </c>
      <c r="G5" s="788"/>
      <c r="H5" s="788"/>
      <c r="I5" s="790" t="s">
        <v>58</v>
      </c>
      <c r="J5" s="790"/>
      <c r="K5" s="791"/>
      <c r="L5" s="361" t="s">
        <v>398</v>
      </c>
      <c r="M5" s="518" t="s">
        <v>59</v>
      </c>
      <c r="N5" s="518" t="s">
        <v>401</v>
      </c>
      <c r="O5" s="675" t="s">
        <v>444</v>
      </c>
      <c r="P5" s="367" t="s">
        <v>404</v>
      </c>
      <c r="Q5" s="796"/>
    </row>
    <row r="6" spans="1:23" s="75" customFormat="1" ht="14.1" customHeight="1">
      <c r="A6" s="793"/>
      <c r="B6" s="361" t="s">
        <v>24</v>
      </c>
      <c r="C6" s="654"/>
      <c r="D6" s="367" t="s">
        <v>25</v>
      </c>
      <c r="E6" s="367" t="s">
        <v>26</v>
      </c>
      <c r="F6" s="655"/>
      <c r="G6" s="367" t="s">
        <v>25</v>
      </c>
      <c r="H6" s="653" t="s">
        <v>26</v>
      </c>
      <c r="I6" s="655"/>
      <c r="J6" s="367" t="s">
        <v>25</v>
      </c>
      <c r="K6" s="367" t="s">
        <v>26</v>
      </c>
      <c r="L6" s="361"/>
      <c r="M6" s="518" t="s">
        <v>60</v>
      </c>
      <c r="N6" s="518"/>
      <c r="O6" s="517"/>
      <c r="P6" s="361" t="s">
        <v>406</v>
      </c>
      <c r="Q6" s="796"/>
    </row>
    <row r="7" spans="1:23" s="75" customFormat="1" ht="14.1" customHeight="1">
      <c r="A7" s="793"/>
      <c r="B7" s="361" t="s">
        <v>61</v>
      </c>
      <c r="C7" s="654"/>
      <c r="D7" s="361"/>
      <c r="E7" s="361"/>
      <c r="F7" s="655"/>
      <c r="G7" s="361"/>
      <c r="H7" s="655"/>
      <c r="I7" s="655"/>
      <c r="J7" s="361"/>
      <c r="K7" s="361"/>
      <c r="L7" s="361" t="s">
        <v>399</v>
      </c>
      <c r="M7" s="518" t="s">
        <v>62</v>
      </c>
      <c r="N7" s="518" t="s">
        <v>402</v>
      </c>
      <c r="O7" s="517"/>
      <c r="P7" s="361"/>
      <c r="Q7" s="796"/>
    </row>
    <row r="8" spans="1:23" s="75" customFormat="1" ht="14.1" customHeight="1">
      <c r="A8" s="794"/>
      <c r="B8" s="366" t="s">
        <v>63</v>
      </c>
      <c r="C8" s="656"/>
      <c r="D8" s="421" t="s">
        <v>34</v>
      </c>
      <c r="E8" s="421" t="s">
        <v>35</v>
      </c>
      <c r="F8" s="194"/>
      <c r="G8" s="421" t="s">
        <v>34</v>
      </c>
      <c r="H8" s="194" t="s">
        <v>35</v>
      </c>
      <c r="I8" s="194"/>
      <c r="J8" s="421" t="s">
        <v>34</v>
      </c>
      <c r="K8" s="421" t="s">
        <v>35</v>
      </c>
      <c r="L8" s="421" t="s">
        <v>37</v>
      </c>
      <c r="M8" s="521" t="s">
        <v>64</v>
      </c>
      <c r="N8" s="521" t="s">
        <v>403</v>
      </c>
      <c r="O8" s="194"/>
      <c r="P8" s="421" t="s">
        <v>405</v>
      </c>
      <c r="Q8" s="797"/>
    </row>
    <row r="9" spans="1:23" s="21" customFormat="1" ht="13.7" customHeight="1">
      <c r="A9" s="563">
        <v>2019</v>
      </c>
      <c r="B9" s="657">
        <v>293155</v>
      </c>
      <c r="C9" s="658">
        <v>696657</v>
      </c>
      <c r="D9" s="658">
        <v>351753</v>
      </c>
      <c r="E9" s="658">
        <v>344904</v>
      </c>
      <c r="F9" s="657">
        <v>670989</v>
      </c>
      <c r="G9" s="657">
        <v>337345</v>
      </c>
      <c r="H9" s="657">
        <v>333644</v>
      </c>
      <c r="I9" s="657">
        <v>25668</v>
      </c>
      <c r="J9" s="657">
        <v>14408</v>
      </c>
      <c r="K9" s="657">
        <v>11260</v>
      </c>
      <c r="L9" s="659">
        <v>2.2888540192048574</v>
      </c>
      <c r="M9" s="657">
        <v>100397</v>
      </c>
      <c r="N9" s="659">
        <v>42.3</v>
      </c>
      <c r="O9" s="657">
        <v>376.53878583473858</v>
      </c>
      <c r="P9" s="660">
        <v>1850.1600000000003</v>
      </c>
      <c r="Q9" s="541">
        <v>2019</v>
      </c>
      <c r="R9" s="54"/>
      <c r="S9" s="54"/>
      <c r="T9" s="54"/>
      <c r="U9" s="54"/>
      <c r="V9" s="54"/>
      <c r="W9" s="54"/>
    </row>
    <row r="10" spans="1:23" s="21" customFormat="1" ht="13.7" customHeight="1">
      <c r="A10" s="564" t="s">
        <v>65</v>
      </c>
      <c r="B10" s="657">
        <v>209439</v>
      </c>
      <c r="C10" s="658">
        <v>505950</v>
      </c>
      <c r="D10" s="658">
        <v>254656</v>
      </c>
      <c r="E10" s="658">
        <v>251294</v>
      </c>
      <c r="F10" s="658">
        <v>489405</v>
      </c>
      <c r="G10" s="658">
        <v>245533</v>
      </c>
      <c r="H10" s="658">
        <v>243872</v>
      </c>
      <c r="I10" s="657">
        <v>16545</v>
      </c>
      <c r="J10" s="657">
        <v>9123</v>
      </c>
      <c r="K10" s="657">
        <v>7422</v>
      </c>
      <c r="L10" s="659">
        <v>2.3367424405196742</v>
      </c>
      <c r="M10" s="657">
        <v>66690</v>
      </c>
      <c r="N10" s="659">
        <v>41.3</v>
      </c>
      <c r="O10" s="657">
        <v>516.96655733684815</v>
      </c>
      <c r="P10" s="660">
        <v>978.69000000000017</v>
      </c>
      <c r="Q10" s="685" t="s">
        <v>476</v>
      </c>
      <c r="R10" s="54"/>
      <c r="S10" s="54"/>
      <c r="T10" s="54"/>
      <c r="U10" s="54"/>
      <c r="V10" s="54"/>
      <c r="W10" s="54"/>
    </row>
    <row r="11" spans="1:23" s="4" customFormat="1" ht="13.7" customHeight="1">
      <c r="A11" s="565" t="s">
        <v>66</v>
      </c>
      <c r="B11" s="661">
        <v>10403</v>
      </c>
      <c r="C11" s="662">
        <v>25080</v>
      </c>
      <c r="D11" s="662">
        <v>13394</v>
      </c>
      <c r="E11" s="662">
        <v>11686</v>
      </c>
      <c r="F11" s="662">
        <v>21365</v>
      </c>
      <c r="G11" s="662">
        <v>11011</v>
      </c>
      <c r="H11" s="662">
        <v>10354</v>
      </c>
      <c r="I11" s="661">
        <v>3715</v>
      </c>
      <c r="J11" s="661">
        <v>2383</v>
      </c>
      <c r="K11" s="661">
        <v>1332</v>
      </c>
      <c r="L11" s="663">
        <v>2.0537344996635585</v>
      </c>
      <c r="M11" s="661">
        <v>4453</v>
      </c>
      <c r="N11" s="663">
        <v>46.8</v>
      </c>
      <c r="O11" s="661">
        <v>274.96984979717138</v>
      </c>
      <c r="P11" s="664">
        <v>91.21</v>
      </c>
      <c r="Q11" s="693" t="s">
        <v>450</v>
      </c>
      <c r="R11" s="54"/>
      <c r="S11" s="54"/>
      <c r="T11" s="54"/>
      <c r="U11" s="54"/>
      <c r="V11" s="54"/>
      <c r="W11" s="54"/>
    </row>
    <row r="12" spans="1:23" s="4" customFormat="1" ht="13.7" customHeight="1">
      <c r="A12" s="565" t="s">
        <v>67</v>
      </c>
      <c r="B12" s="661">
        <v>16163</v>
      </c>
      <c r="C12" s="662">
        <v>37345</v>
      </c>
      <c r="D12" s="662">
        <v>19289</v>
      </c>
      <c r="E12" s="662">
        <v>18056</v>
      </c>
      <c r="F12" s="662">
        <v>36233</v>
      </c>
      <c r="G12" s="662">
        <v>18718</v>
      </c>
      <c r="H12" s="662">
        <v>17515</v>
      </c>
      <c r="I12" s="661">
        <v>1112</v>
      </c>
      <c r="J12" s="661">
        <v>571</v>
      </c>
      <c r="K12" s="661">
        <v>541</v>
      </c>
      <c r="L12" s="663">
        <v>2.2417249273030997</v>
      </c>
      <c r="M12" s="661">
        <v>6045</v>
      </c>
      <c r="N12" s="663">
        <v>43.6</v>
      </c>
      <c r="O12" s="661">
        <v>184.52910366637019</v>
      </c>
      <c r="P12" s="664">
        <v>202.38</v>
      </c>
      <c r="Q12" s="693" t="s">
        <v>451</v>
      </c>
      <c r="R12" s="54"/>
      <c r="S12" s="54"/>
      <c r="T12" s="54"/>
      <c r="U12" s="54"/>
      <c r="V12" s="54"/>
      <c r="W12" s="54"/>
    </row>
    <row r="13" spans="1:23" s="4" customFormat="1" ht="13.7" customHeight="1">
      <c r="A13" s="565" t="s">
        <v>68</v>
      </c>
      <c r="B13" s="661">
        <v>7723</v>
      </c>
      <c r="C13" s="662">
        <v>16232</v>
      </c>
      <c r="D13" s="662">
        <v>8454</v>
      </c>
      <c r="E13" s="662">
        <v>7778</v>
      </c>
      <c r="F13" s="662">
        <v>15589</v>
      </c>
      <c r="G13" s="662">
        <v>8014</v>
      </c>
      <c r="H13" s="662">
        <v>7575</v>
      </c>
      <c r="I13" s="661">
        <v>643</v>
      </c>
      <c r="J13" s="661">
        <v>440</v>
      </c>
      <c r="K13" s="661">
        <v>203</v>
      </c>
      <c r="L13" s="663">
        <v>2.018516120678493</v>
      </c>
      <c r="M13" s="661">
        <v>3872</v>
      </c>
      <c r="N13" s="663">
        <v>49.1</v>
      </c>
      <c r="O13" s="661">
        <v>87.268817204301072</v>
      </c>
      <c r="P13" s="664">
        <v>186</v>
      </c>
      <c r="Q13" s="693" t="s">
        <v>452</v>
      </c>
      <c r="R13" s="54"/>
      <c r="S13" s="54"/>
      <c r="T13" s="54"/>
      <c r="U13" s="54"/>
      <c r="V13" s="54"/>
      <c r="W13" s="54"/>
    </row>
    <row r="14" spans="1:23" s="4" customFormat="1" ht="13.7" customHeight="1">
      <c r="A14" s="565" t="s">
        <v>69</v>
      </c>
      <c r="B14" s="665">
        <v>10889</v>
      </c>
      <c r="C14" s="662">
        <v>25313</v>
      </c>
      <c r="D14" s="662">
        <v>13040</v>
      </c>
      <c r="E14" s="662">
        <v>12273</v>
      </c>
      <c r="F14" s="662">
        <v>24670</v>
      </c>
      <c r="G14" s="662">
        <v>12666</v>
      </c>
      <c r="H14" s="662">
        <v>12004</v>
      </c>
      <c r="I14" s="661">
        <v>643</v>
      </c>
      <c r="J14" s="665">
        <v>374</v>
      </c>
      <c r="K14" s="665">
        <v>269</v>
      </c>
      <c r="L14" s="666">
        <v>2.2655891266415651</v>
      </c>
      <c r="M14" s="665">
        <v>4490</v>
      </c>
      <c r="N14" s="666">
        <v>44.5</v>
      </c>
      <c r="O14" s="665">
        <v>167.99177063976637</v>
      </c>
      <c r="P14" s="664">
        <v>150.68</v>
      </c>
      <c r="Q14" s="693" t="s">
        <v>453</v>
      </c>
      <c r="R14" s="54"/>
      <c r="S14" s="54"/>
      <c r="T14" s="54"/>
      <c r="U14" s="54"/>
      <c r="V14" s="54"/>
      <c r="W14" s="54"/>
    </row>
    <row r="15" spans="1:23" s="4" customFormat="1" ht="13.7" customHeight="1">
      <c r="A15" s="565" t="s">
        <v>70</v>
      </c>
      <c r="B15" s="665">
        <v>4712</v>
      </c>
      <c r="C15" s="662">
        <v>9405</v>
      </c>
      <c r="D15" s="662">
        <v>4813</v>
      </c>
      <c r="E15" s="662">
        <v>4592</v>
      </c>
      <c r="F15" s="662">
        <v>9037</v>
      </c>
      <c r="G15" s="662">
        <v>4552</v>
      </c>
      <c r="H15" s="662">
        <v>4485</v>
      </c>
      <c r="I15" s="661">
        <v>368</v>
      </c>
      <c r="J15" s="665">
        <v>261</v>
      </c>
      <c r="K15" s="665">
        <v>107</v>
      </c>
      <c r="L15" s="666">
        <v>1.9178692699490663</v>
      </c>
      <c r="M15" s="665">
        <v>2452</v>
      </c>
      <c r="N15" s="666">
        <v>50.7</v>
      </c>
      <c r="O15" s="665">
        <v>118.8700707785642</v>
      </c>
      <c r="P15" s="664">
        <v>79.12</v>
      </c>
      <c r="Q15" s="693" t="s">
        <v>454</v>
      </c>
      <c r="R15" s="54"/>
      <c r="S15" s="54"/>
      <c r="T15" s="54"/>
      <c r="U15" s="54"/>
      <c r="V15" s="54"/>
      <c r="W15" s="54"/>
    </row>
    <row r="16" spans="1:23" s="4" customFormat="1" ht="13.7" customHeight="1">
      <c r="A16" s="565" t="s">
        <v>71</v>
      </c>
      <c r="B16" s="661">
        <v>1023</v>
      </c>
      <c r="C16" s="662">
        <v>2057</v>
      </c>
      <c r="D16" s="662">
        <v>1252</v>
      </c>
      <c r="E16" s="662">
        <v>805</v>
      </c>
      <c r="F16" s="662">
        <v>1733</v>
      </c>
      <c r="G16" s="662">
        <v>941</v>
      </c>
      <c r="H16" s="662">
        <v>792</v>
      </c>
      <c r="I16" s="661">
        <v>324</v>
      </c>
      <c r="J16" s="661">
        <v>311</v>
      </c>
      <c r="K16" s="661">
        <v>13</v>
      </c>
      <c r="L16" s="663">
        <v>1.6940371456500489</v>
      </c>
      <c r="M16" s="661">
        <v>598</v>
      </c>
      <c r="N16" s="663">
        <v>55.2</v>
      </c>
      <c r="O16" s="661">
        <v>281.01092896174862</v>
      </c>
      <c r="P16" s="664">
        <v>7.32</v>
      </c>
      <c r="Q16" s="693" t="s">
        <v>455</v>
      </c>
      <c r="R16" s="54"/>
      <c r="S16" s="54"/>
      <c r="T16" s="54"/>
      <c r="U16" s="54"/>
      <c r="V16" s="54"/>
      <c r="W16" s="54"/>
    </row>
    <row r="17" spans="1:23" s="4" customFormat="1" ht="13.7" customHeight="1">
      <c r="A17" s="565" t="s">
        <v>72</v>
      </c>
      <c r="B17" s="665">
        <v>1007</v>
      </c>
      <c r="C17" s="662">
        <v>1892</v>
      </c>
      <c r="D17" s="662">
        <v>993</v>
      </c>
      <c r="E17" s="662">
        <v>899</v>
      </c>
      <c r="F17" s="662">
        <v>1862</v>
      </c>
      <c r="G17" s="662">
        <v>974</v>
      </c>
      <c r="H17" s="662">
        <v>888</v>
      </c>
      <c r="I17" s="661">
        <v>30</v>
      </c>
      <c r="J17" s="665">
        <v>19</v>
      </c>
      <c r="K17" s="665">
        <v>11</v>
      </c>
      <c r="L17" s="666">
        <v>1.8490566037735849</v>
      </c>
      <c r="M17" s="665">
        <v>435</v>
      </c>
      <c r="N17" s="666">
        <v>50.1</v>
      </c>
      <c r="O17" s="665">
        <v>306.14886731391584</v>
      </c>
      <c r="P17" s="664">
        <v>6.18</v>
      </c>
      <c r="Q17" s="693" t="s">
        <v>456</v>
      </c>
      <c r="R17" s="54"/>
      <c r="S17" s="54"/>
      <c r="T17" s="54"/>
      <c r="U17" s="54"/>
      <c r="V17" s="54"/>
      <c r="W17" s="54"/>
    </row>
    <row r="18" spans="1:23" s="4" customFormat="1" ht="13.7" customHeight="1">
      <c r="A18" s="565" t="s">
        <v>73</v>
      </c>
      <c r="B18" s="667">
        <v>1564</v>
      </c>
      <c r="C18" s="662">
        <v>2809</v>
      </c>
      <c r="D18" s="662">
        <v>1466</v>
      </c>
      <c r="E18" s="662">
        <v>1343</v>
      </c>
      <c r="F18" s="662">
        <v>2724</v>
      </c>
      <c r="G18" s="662">
        <v>1423</v>
      </c>
      <c r="H18" s="662">
        <v>1301</v>
      </c>
      <c r="I18" s="661">
        <v>85</v>
      </c>
      <c r="J18" s="667">
        <v>43</v>
      </c>
      <c r="K18" s="667">
        <v>42</v>
      </c>
      <c r="L18" s="668">
        <v>1.7416879795396421</v>
      </c>
      <c r="M18" s="667">
        <v>680</v>
      </c>
      <c r="N18" s="668">
        <v>51.3</v>
      </c>
      <c r="O18" s="667">
        <v>9061.2903225806458</v>
      </c>
      <c r="P18" s="664">
        <v>0.31</v>
      </c>
      <c r="Q18" s="693" t="s">
        <v>457</v>
      </c>
      <c r="R18" s="54"/>
      <c r="S18" s="54"/>
      <c r="T18" s="54"/>
      <c r="U18" s="54"/>
      <c r="V18" s="54"/>
      <c r="W18" s="54"/>
    </row>
    <row r="19" spans="1:23" s="4" customFormat="1" ht="13.7" customHeight="1">
      <c r="A19" s="565" t="s">
        <v>74</v>
      </c>
      <c r="B19" s="669">
        <v>13196</v>
      </c>
      <c r="C19" s="662">
        <v>33998</v>
      </c>
      <c r="D19" s="662">
        <v>16667</v>
      </c>
      <c r="E19" s="662">
        <v>17331</v>
      </c>
      <c r="F19" s="662">
        <v>33683</v>
      </c>
      <c r="G19" s="662">
        <v>16565</v>
      </c>
      <c r="H19" s="662">
        <v>17118</v>
      </c>
      <c r="I19" s="661">
        <v>315</v>
      </c>
      <c r="J19" s="669">
        <v>102</v>
      </c>
      <c r="K19" s="669">
        <v>213</v>
      </c>
      <c r="L19" s="670">
        <v>2.5525159139133069</v>
      </c>
      <c r="M19" s="669">
        <v>4792</v>
      </c>
      <c r="N19" s="670">
        <v>41.9</v>
      </c>
      <c r="O19" s="669">
        <v>15524.20091324201</v>
      </c>
      <c r="P19" s="664">
        <v>2.19</v>
      </c>
      <c r="Q19" s="693" t="s">
        <v>458</v>
      </c>
      <c r="R19" s="54"/>
      <c r="S19" s="54"/>
      <c r="T19" s="54"/>
      <c r="U19" s="54"/>
      <c r="V19" s="54"/>
      <c r="W19" s="54"/>
    </row>
    <row r="20" spans="1:23" s="4" customFormat="1" ht="13.7" customHeight="1">
      <c r="A20" s="565" t="s">
        <v>75</v>
      </c>
      <c r="B20" s="669">
        <v>3645</v>
      </c>
      <c r="C20" s="662">
        <v>7796</v>
      </c>
      <c r="D20" s="662">
        <v>3829</v>
      </c>
      <c r="E20" s="662">
        <v>3967</v>
      </c>
      <c r="F20" s="662">
        <v>7649</v>
      </c>
      <c r="G20" s="662">
        <v>3773</v>
      </c>
      <c r="H20" s="662">
        <v>3876</v>
      </c>
      <c r="I20" s="661">
        <v>147</v>
      </c>
      <c r="J20" s="669">
        <v>56</v>
      </c>
      <c r="K20" s="669">
        <v>91</v>
      </c>
      <c r="L20" s="670">
        <v>2.0984910836762687</v>
      </c>
      <c r="M20" s="669">
        <v>1347</v>
      </c>
      <c r="N20" s="670">
        <v>44.3</v>
      </c>
      <c r="O20" s="669">
        <v>11298.550724637682</v>
      </c>
      <c r="P20" s="664">
        <v>0.69</v>
      </c>
      <c r="Q20" s="693" t="s">
        <v>459</v>
      </c>
      <c r="R20" s="54"/>
      <c r="S20" s="54"/>
      <c r="T20" s="54"/>
      <c r="U20" s="54"/>
      <c r="V20" s="54"/>
      <c r="W20" s="54"/>
    </row>
    <row r="21" spans="1:23" s="4" customFormat="1" ht="13.7" customHeight="1">
      <c r="A21" s="565" t="s">
        <v>76</v>
      </c>
      <c r="B21" s="661">
        <v>20241</v>
      </c>
      <c r="C21" s="662">
        <v>50655</v>
      </c>
      <c r="D21" s="662">
        <v>24859</v>
      </c>
      <c r="E21" s="662">
        <v>25796</v>
      </c>
      <c r="F21" s="662">
        <v>49964</v>
      </c>
      <c r="G21" s="662">
        <v>24554</v>
      </c>
      <c r="H21" s="662">
        <v>25410</v>
      </c>
      <c r="I21" s="661">
        <v>691</v>
      </c>
      <c r="J21" s="661">
        <v>305</v>
      </c>
      <c r="K21" s="661">
        <v>386</v>
      </c>
      <c r="L21" s="663">
        <v>2.4684551158539598</v>
      </c>
      <c r="M21" s="661">
        <v>5373</v>
      </c>
      <c r="N21" s="663">
        <v>39.200000000000003</v>
      </c>
      <c r="O21" s="661">
        <v>9077.9569892473119</v>
      </c>
      <c r="P21" s="664">
        <v>5.58</v>
      </c>
      <c r="Q21" s="693" t="s">
        <v>460</v>
      </c>
      <c r="R21" s="54"/>
      <c r="S21" s="54"/>
      <c r="T21" s="54"/>
      <c r="U21" s="54"/>
      <c r="V21" s="54"/>
      <c r="W21" s="54"/>
    </row>
    <row r="22" spans="1:23" s="4" customFormat="1" ht="13.7" customHeight="1">
      <c r="A22" s="565" t="s">
        <v>77</v>
      </c>
      <c r="B22" s="669">
        <v>5928</v>
      </c>
      <c r="C22" s="662">
        <v>14005</v>
      </c>
      <c r="D22" s="662">
        <v>6854</v>
      </c>
      <c r="E22" s="662">
        <v>7151</v>
      </c>
      <c r="F22" s="662">
        <v>13854</v>
      </c>
      <c r="G22" s="662">
        <v>6788</v>
      </c>
      <c r="H22" s="662">
        <v>7066</v>
      </c>
      <c r="I22" s="661">
        <v>151</v>
      </c>
      <c r="J22" s="669">
        <v>66</v>
      </c>
      <c r="K22" s="669">
        <v>85</v>
      </c>
      <c r="L22" s="670">
        <v>2.3370445344129553</v>
      </c>
      <c r="M22" s="669">
        <v>2420</v>
      </c>
      <c r="N22" s="670">
        <v>43.4</v>
      </c>
      <c r="O22" s="669">
        <v>16097.701149425287</v>
      </c>
      <c r="P22" s="664">
        <v>0.87</v>
      </c>
      <c r="Q22" s="693" t="s">
        <v>461</v>
      </c>
      <c r="R22" s="54"/>
      <c r="S22" s="54"/>
      <c r="T22" s="54"/>
      <c r="U22" s="54"/>
      <c r="V22" s="54"/>
      <c r="W22" s="54"/>
    </row>
    <row r="23" spans="1:23" s="4" customFormat="1" ht="13.7" customHeight="1">
      <c r="A23" s="565" t="s">
        <v>78</v>
      </c>
      <c r="B23" s="669">
        <v>4081</v>
      </c>
      <c r="C23" s="662">
        <v>8433</v>
      </c>
      <c r="D23" s="662">
        <v>4414</v>
      </c>
      <c r="E23" s="662">
        <v>4019</v>
      </c>
      <c r="F23" s="662">
        <v>8174</v>
      </c>
      <c r="G23" s="662">
        <v>4254</v>
      </c>
      <c r="H23" s="662">
        <v>3920</v>
      </c>
      <c r="I23" s="661">
        <v>259</v>
      </c>
      <c r="J23" s="669">
        <v>160</v>
      </c>
      <c r="K23" s="669">
        <v>99</v>
      </c>
      <c r="L23" s="670">
        <v>2.0029404557706445</v>
      </c>
      <c r="M23" s="669">
        <v>1488</v>
      </c>
      <c r="N23" s="670">
        <v>45.9</v>
      </c>
      <c r="O23" s="669">
        <v>10039.285714285714</v>
      </c>
      <c r="P23" s="664">
        <v>0.84</v>
      </c>
      <c r="Q23" s="693" t="s">
        <v>462</v>
      </c>
      <c r="R23" s="54"/>
      <c r="S23" s="54"/>
      <c r="T23" s="54"/>
      <c r="U23" s="54"/>
      <c r="V23" s="54"/>
      <c r="W23" s="54"/>
    </row>
    <row r="24" spans="1:23" s="4" customFormat="1" ht="13.7" customHeight="1">
      <c r="A24" s="565" t="s">
        <v>79</v>
      </c>
      <c r="B24" s="669">
        <v>3443</v>
      </c>
      <c r="C24" s="662">
        <v>7315</v>
      </c>
      <c r="D24" s="662">
        <v>3755</v>
      </c>
      <c r="E24" s="662">
        <v>3560</v>
      </c>
      <c r="F24" s="662">
        <v>7225</v>
      </c>
      <c r="G24" s="662">
        <v>3714</v>
      </c>
      <c r="H24" s="662">
        <v>3511</v>
      </c>
      <c r="I24" s="661">
        <v>90</v>
      </c>
      <c r="J24" s="669">
        <v>41</v>
      </c>
      <c r="K24" s="669">
        <v>49</v>
      </c>
      <c r="L24" s="670">
        <v>2.0984606447865235</v>
      </c>
      <c r="M24" s="669">
        <v>1414</v>
      </c>
      <c r="N24" s="670">
        <v>46.3</v>
      </c>
      <c r="O24" s="669">
        <v>11991.803278688525</v>
      </c>
      <c r="P24" s="664">
        <v>0.61</v>
      </c>
      <c r="Q24" s="693" t="s">
        <v>463</v>
      </c>
      <c r="R24" s="54"/>
      <c r="S24" s="54"/>
      <c r="T24" s="54"/>
      <c r="U24" s="54"/>
      <c r="V24" s="54"/>
      <c r="W24" s="54"/>
    </row>
    <row r="25" spans="1:23" s="4" customFormat="1" ht="13.7" customHeight="1">
      <c r="A25" s="565" t="s">
        <v>80</v>
      </c>
      <c r="B25" s="669">
        <v>6437</v>
      </c>
      <c r="C25" s="662">
        <v>15328</v>
      </c>
      <c r="D25" s="662">
        <v>7657</v>
      </c>
      <c r="E25" s="662">
        <v>7671</v>
      </c>
      <c r="F25" s="662">
        <v>15074</v>
      </c>
      <c r="G25" s="662">
        <v>7580</v>
      </c>
      <c r="H25" s="662">
        <v>7494</v>
      </c>
      <c r="I25" s="661">
        <v>254</v>
      </c>
      <c r="J25" s="661">
        <v>77</v>
      </c>
      <c r="K25" s="661">
        <v>177</v>
      </c>
      <c r="L25" s="663">
        <v>2.3417741183781264</v>
      </c>
      <c r="M25" s="661">
        <v>2781</v>
      </c>
      <c r="N25" s="663">
        <v>44.5</v>
      </c>
      <c r="O25" s="661">
        <v>3102.8340080971657</v>
      </c>
      <c r="P25" s="664">
        <v>4.9400000000000004</v>
      </c>
      <c r="Q25" s="693" t="s">
        <v>464</v>
      </c>
      <c r="R25" s="54"/>
      <c r="S25" s="54"/>
      <c r="T25" s="54"/>
      <c r="U25" s="54"/>
      <c r="V25" s="54"/>
      <c r="W25" s="54"/>
    </row>
    <row r="26" spans="1:23" s="4" customFormat="1" ht="13.7" customHeight="1">
      <c r="A26" s="565" t="s">
        <v>81</v>
      </c>
      <c r="B26" s="669">
        <v>4163</v>
      </c>
      <c r="C26" s="662">
        <v>9571</v>
      </c>
      <c r="D26" s="662">
        <v>4937</v>
      </c>
      <c r="E26" s="662">
        <v>4634</v>
      </c>
      <c r="F26" s="662">
        <v>9311</v>
      </c>
      <c r="G26" s="662">
        <v>4774</v>
      </c>
      <c r="H26" s="662">
        <v>4537</v>
      </c>
      <c r="I26" s="661">
        <v>260</v>
      </c>
      <c r="J26" s="669">
        <v>163</v>
      </c>
      <c r="K26" s="669">
        <v>97</v>
      </c>
      <c r="L26" s="670">
        <v>2.2366082152294018</v>
      </c>
      <c r="M26" s="669">
        <v>1822</v>
      </c>
      <c r="N26" s="670">
        <v>45.7</v>
      </c>
      <c r="O26" s="669">
        <v>3381.9787985865723</v>
      </c>
      <c r="P26" s="664">
        <v>2.83</v>
      </c>
      <c r="Q26" s="693" t="s">
        <v>465</v>
      </c>
      <c r="R26" s="54"/>
      <c r="S26" s="54"/>
      <c r="T26" s="54"/>
      <c r="U26" s="54"/>
      <c r="V26" s="54"/>
      <c r="W26" s="54"/>
    </row>
    <row r="27" spans="1:23" s="4" customFormat="1" ht="13.7" customHeight="1">
      <c r="A27" s="565" t="s">
        <v>82</v>
      </c>
      <c r="B27" s="661">
        <v>9586</v>
      </c>
      <c r="C27" s="662">
        <v>25271</v>
      </c>
      <c r="D27" s="662">
        <v>12639</v>
      </c>
      <c r="E27" s="662">
        <v>12632</v>
      </c>
      <c r="F27" s="662">
        <v>24855</v>
      </c>
      <c r="G27" s="662">
        <v>12413</v>
      </c>
      <c r="H27" s="662">
        <v>12442</v>
      </c>
      <c r="I27" s="661">
        <v>416</v>
      </c>
      <c r="J27" s="661">
        <v>226</v>
      </c>
      <c r="K27" s="661">
        <v>190</v>
      </c>
      <c r="L27" s="663">
        <v>2.5928437304402254</v>
      </c>
      <c r="M27" s="661">
        <v>2871</v>
      </c>
      <c r="N27" s="663">
        <v>39.9</v>
      </c>
      <c r="O27" s="661">
        <v>3048.3715319662247</v>
      </c>
      <c r="P27" s="664">
        <v>8.2899999999999991</v>
      </c>
      <c r="Q27" s="693" t="s">
        <v>466</v>
      </c>
      <c r="R27" s="54"/>
      <c r="S27" s="54"/>
      <c r="T27" s="54"/>
      <c r="U27" s="54"/>
      <c r="V27" s="54"/>
      <c r="W27" s="54"/>
    </row>
    <row r="28" spans="1:23" s="4" customFormat="1" ht="13.7" customHeight="1">
      <c r="A28" s="565" t="s">
        <v>83</v>
      </c>
      <c r="B28" s="661">
        <v>9634</v>
      </c>
      <c r="C28" s="662">
        <v>25965</v>
      </c>
      <c r="D28" s="662">
        <v>13034</v>
      </c>
      <c r="E28" s="662">
        <v>12931</v>
      </c>
      <c r="F28" s="662">
        <v>25702</v>
      </c>
      <c r="G28" s="662">
        <v>12933</v>
      </c>
      <c r="H28" s="662">
        <v>12769</v>
      </c>
      <c r="I28" s="661">
        <v>263</v>
      </c>
      <c r="J28" s="661">
        <v>101</v>
      </c>
      <c r="K28" s="661">
        <v>162</v>
      </c>
      <c r="L28" s="663">
        <v>2.6678430558438864</v>
      </c>
      <c r="M28" s="661">
        <v>2418</v>
      </c>
      <c r="N28" s="663">
        <v>36.9</v>
      </c>
      <c r="O28" s="661">
        <v>2724.5540398740818</v>
      </c>
      <c r="P28" s="664">
        <v>9.5299999999999994</v>
      </c>
      <c r="Q28" s="693" t="s">
        <v>467</v>
      </c>
      <c r="R28" s="54"/>
      <c r="S28" s="54"/>
      <c r="T28" s="54"/>
      <c r="U28" s="54"/>
      <c r="V28" s="54"/>
      <c r="W28" s="54"/>
    </row>
    <row r="29" spans="1:23" s="4" customFormat="1" ht="13.7" customHeight="1">
      <c r="A29" s="565" t="s">
        <v>84</v>
      </c>
      <c r="B29" s="661">
        <v>2317</v>
      </c>
      <c r="C29" s="662">
        <v>5363</v>
      </c>
      <c r="D29" s="662">
        <v>2782</v>
      </c>
      <c r="E29" s="662">
        <v>2581</v>
      </c>
      <c r="F29" s="662">
        <v>5270</v>
      </c>
      <c r="G29" s="662">
        <v>2740</v>
      </c>
      <c r="H29" s="662">
        <v>2530</v>
      </c>
      <c r="I29" s="661">
        <v>93</v>
      </c>
      <c r="J29" s="661">
        <v>42</v>
      </c>
      <c r="K29" s="661">
        <v>51</v>
      </c>
      <c r="L29" s="663">
        <v>2.2744928787224858</v>
      </c>
      <c r="M29" s="661">
        <v>848</v>
      </c>
      <c r="N29" s="663">
        <v>42.1</v>
      </c>
      <c r="O29" s="661">
        <v>113.26293558606125</v>
      </c>
      <c r="P29" s="664">
        <v>47.35</v>
      </c>
      <c r="Q29" s="693" t="s">
        <v>468</v>
      </c>
      <c r="R29" s="54"/>
      <c r="S29" s="54"/>
      <c r="T29" s="54"/>
      <c r="U29" s="54"/>
      <c r="V29" s="54"/>
      <c r="W29" s="54"/>
    </row>
    <row r="30" spans="1:23" s="4" customFormat="1" ht="13.7" customHeight="1">
      <c r="A30" s="565" t="s">
        <v>85</v>
      </c>
      <c r="B30" s="661">
        <v>14065</v>
      </c>
      <c r="C30" s="662">
        <v>36024</v>
      </c>
      <c r="D30" s="662">
        <v>17967</v>
      </c>
      <c r="E30" s="662">
        <v>18057</v>
      </c>
      <c r="F30" s="662">
        <v>34806</v>
      </c>
      <c r="G30" s="662">
        <v>17352</v>
      </c>
      <c r="H30" s="662">
        <v>17454</v>
      </c>
      <c r="I30" s="661">
        <v>1218</v>
      </c>
      <c r="J30" s="661">
        <v>615</v>
      </c>
      <c r="K30" s="661">
        <v>603</v>
      </c>
      <c r="L30" s="663">
        <v>2.4746533949520084</v>
      </c>
      <c r="M30" s="661">
        <v>3040</v>
      </c>
      <c r="N30" s="663">
        <v>37.1</v>
      </c>
      <c r="O30" s="661">
        <v>511.05121293800545</v>
      </c>
      <c r="P30" s="664">
        <v>70.489999999999995</v>
      </c>
      <c r="Q30" s="693" t="s">
        <v>469</v>
      </c>
      <c r="R30" s="54"/>
      <c r="S30" s="54"/>
      <c r="T30" s="54"/>
      <c r="U30" s="54"/>
      <c r="V30" s="54"/>
      <c r="W30" s="54"/>
    </row>
    <row r="31" spans="1:23" s="4" customFormat="1" ht="13.7" customHeight="1">
      <c r="A31" s="565" t="s">
        <v>86</v>
      </c>
      <c r="B31" s="661">
        <v>5822</v>
      </c>
      <c r="C31" s="662">
        <v>15588</v>
      </c>
      <c r="D31" s="662">
        <v>7863</v>
      </c>
      <c r="E31" s="662">
        <v>7725</v>
      </c>
      <c r="F31" s="662">
        <v>15334</v>
      </c>
      <c r="G31" s="662">
        <v>7741</v>
      </c>
      <c r="H31" s="662">
        <v>7593</v>
      </c>
      <c r="I31" s="661">
        <v>254</v>
      </c>
      <c r="J31" s="661">
        <v>122</v>
      </c>
      <c r="K31" s="661">
        <v>132</v>
      </c>
      <c r="L31" s="663">
        <v>2.6338028169014085</v>
      </c>
      <c r="M31" s="661">
        <v>1372</v>
      </c>
      <c r="N31" s="663">
        <v>37</v>
      </c>
      <c r="O31" s="661">
        <v>544.27374301675979</v>
      </c>
      <c r="P31" s="664">
        <v>28.64</v>
      </c>
      <c r="Q31" s="693" t="s">
        <v>470</v>
      </c>
      <c r="R31" s="54"/>
      <c r="S31" s="54"/>
      <c r="T31" s="54"/>
      <c r="U31" s="54"/>
      <c r="V31" s="54"/>
      <c r="W31" s="54"/>
    </row>
    <row r="32" spans="1:23" s="4" customFormat="1" ht="13.7" customHeight="1">
      <c r="A32" s="565" t="s">
        <v>445</v>
      </c>
      <c r="B32" s="669">
        <v>19951</v>
      </c>
      <c r="C32" s="662">
        <v>43708</v>
      </c>
      <c r="D32" s="662">
        <v>21438</v>
      </c>
      <c r="E32" s="662">
        <v>22270</v>
      </c>
      <c r="F32" s="662">
        <v>41513</v>
      </c>
      <c r="G32" s="662">
        <v>20376</v>
      </c>
      <c r="H32" s="662">
        <v>21137</v>
      </c>
      <c r="I32" s="661">
        <v>2195</v>
      </c>
      <c r="J32" s="669">
        <v>1062</v>
      </c>
      <c r="K32" s="669">
        <v>1133</v>
      </c>
      <c r="L32" s="670">
        <v>2.0807478321888628</v>
      </c>
      <c r="M32" s="669">
        <v>4153</v>
      </c>
      <c r="N32" s="670">
        <v>40.200000000000003</v>
      </c>
      <c r="O32" s="669">
        <v>3547.7272727272725</v>
      </c>
      <c r="P32" s="664">
        <v>12.32</v>
      </c>
      <c r="Q32" s="693" t="s">
        <v>471</v>
      </c>
      <c r="R32" s="54"/>
      <c r="S32" s="54"/>
      <c r="T32" s="54"/>
      <c r="U32" s="54"/>
      <c r="V32" s="54"/>
      <c r="W32" s="54"/>
    </row>
    <row r="33" spans="1:23" s="4" customFormat="1" ht="13.7" customHeight="1">
      <c r="A33" s="565" t="s">
        <v>87</v>
      </c>
      <c r="B33" s="661">
        <v>21670</v>
      </c>
      <c r="C33" s="662">
        <v>56611</v>
      </c>
      <c r="D33" s="662">
        <v>27923</v>
      </c>
      <c r="E33" s="662">
        <v>28688</v>
      </c>
      <c r="F33" s="662">
        <v>54222</v>
      </c>
      <c r="G33" s="662">
        <v>26628</v>
      </c>
      <c r="H33" s="662">
        <v>27594</v>
      </c>
      <c r="I33" s="661">
        <v>2389</v>
      </c>
      <c r="J33" s="661">
        <v>1295</v>
      </c>
      <c r="K33" s="661">
        <v>1094</v>
      </c>
      <c r="L33" s="663">
        <v>2.5021688970927549</v>
      </c>
      <c r="M33" s="661">
        <v>4517</v>
      </c>
      <c r="N33" s="663">
        <v>38.1</v>
      </c>
      <c r="O33" s="661">
        <v>1252.1787215217871</v>
      </c>
      <c r="P33" s="664">
        <v>45.21</v>
      </c>
      <c r="Q33" s="693" t="s">
        <v>472</v>
      </c>
      <c r="R33" s="54"/>
      <c r="S33" s="54"/>
      <c r="T33" s="54"/>
      <c r="U33" s="54"/>
      <c r="V33" s="54"/>
      <c r="W33" s="54"/>
    </row>
    <row r="34" spans="1:23" s="4" customFormat="1" ht="13.7" customHeight="1">
      <c r="A34" s="565" t="s">
        <v>88</v>
      </c>
      <c r="B34" s="661">
        <v>8414</v>
      </c>
      <c r="C34" s="662">
        <v>22108</v>
      </c>
      <c r="D34" s="662">
        <v>11127</v>
      </c>
      <c r="E34" s="662">
        <v>10981</v>
      </c>
      <c r="F34" s="662">
        <v>21801</v>
      </c>
      <c r="G34" s="662">
        <v>11002</v>
      </c>
      <c r="H34" s="662">
        <v>10799</v>
      </c>
      <c r="I34" s="661">
        <v>307</v>
      </c>
      <c r="J34" s="661">
        <v>125</v>
      </c>
      <c r="K34" s="661">
        <v>182</v>
      </c>
      <c r="L34" s="663">
        <v>2.5910387449488947</v>
      </c>
      <c r="M34" s="661">
        <v>1940</v>
      </c>
      <c r="N34" s="663">
        <v>37.1</v>
      </c>
      <c r="O34" s="661">
        <v>2625.6532066508312</v>
      </c>
      <c r="P34" s="664">
        <v>8.42</v>
      </c>
      <c r="Q34" s="693" t="s">
        <v>473</v>
      </c>
      <c r="R34" s="54"/>
      <c r="S34" s="54"/>
      <c r="T34" s="54"/>
      <c r="U34" s="54"/>
      <c r="V34" s="54"/>
      <c r="W34" s="54"/>
    </row>
    <row r="35" spans="1:23" s="4" customFormat="1" ht="13.7" customHeight="1">
      <c r="A35" s="565" t="s">
        <v>89</v>
      </c>
      <c r="B35" s="661">
        <v>1907</v>
      </c>
      <c r="C35" s="662">
        <v>4764</v>
      </c>
      <c r="D35" s="662">
        <v>2469</v>
      </c>
      <c r="E35" s="662">
        <v>2295</v>
      </c>
      <c r="F35" s="662">
        <v>4569</v>
      </c>
      <c r="G35" s="662">
        <v>2374</v>
      </c>
      <c r="H35" s="662">
        <v>2195</v>
      </c>
      <c r="I35" s="661">
        <v>195</v>
      </c>
      <c r="J35" s="661">
        <v>95</v>
      </c>
      <c r="K35" s="661">
        <v>100</v>
      </c>
      <c r="L35" s="663">
        <v>2.395909805977976</v>
      </c>
      <c r="M35" s="661">
        <v>639</v>
      </c>
      <c r="N35" s="663">
        <v>42.2</v>
      </c>
      <c r="O35" s="661">
        <v>1790.9774436090224</v>
      </c>
      <c r="P35" s="664">
        <v>2.66</v>
      </c>
      <c r="Q35" s="693" t="s">
        <v>474</v>
      </c>
      <c r="R35" s="54"/>
      <c r="S35" s="54"/>
      <c r="T35" s="54"/>
      <c r="U35" s="54"/>
      <c r="V35" s="54"/>
      <c r="W35" s="54"/>
    </row>
    <row r="36" spans="1:23" s="4" customFormat="1" ht="13.7" customHeight="1">
      <c r="A36" s="566" t="s">
        <v>90</v>
      </c>
      <c r="B36" s="671">
        <v>1455</v>
      </c>
      <c r="C36" s="672">
        <v>3314</v>
      </c>
      <c r="D36" s="672">
        <v>1741</v>
      </c>
      <c r="E36" s="672">
        <v>1573</v>
      </c>
      <c r="F36" s="672">
        <v>3186</v>
      </c>
      <c r="G36" s="672">
        <v>1673</v>
      </c>
      <c r="H36" s="672">
        <v>1513</v>
      </c>
      <c r="I36" s="671">
        <v>128</v>
      </c>
      <c r="J36" s="671">
        <v>68</v>
      </c>
      <c r="K36" s="671">
        <v>60</v>
      </c>
      <c r="L36" s="673">
        <v>2.1896907216494848</v>
      </c>
      <c r="M36" s="671">
        <v>430</v>
      </c>
      <c r="N36" s="673">
        <v>42.2</v>
      </c>
      <c r="O36" s="671">
        <v>822.33250620347394</v>
      </c>
      <c r="P36" s="674">
        <v>4.03</v>
      </c>
      <c r="Q36" s="694" t="s">
        <v>475</v>
      </c>
      <c r="R36" s="54"/>
      <c r="S36" s="54"/>
      <c r="T36" s="54"/>
      <c r="U36" s="54"/>
      <c r="V36" s="54"/>
      <c r="W36" s="54"/>
    </row>
    <row r="37" spans="1:23" s="4" customFormat="1" ht="5.65" customHeight="1">
      <c r="A37" s="200"/>
      <c r="B37" s="211"/>
      <c r="C37" s="212"/>
      <c r="D37" s="212"/>
      <c r="E37" s="212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187"/>
      <c r="Q37" s="213"/>
      <c r="R37" s="54"/>
      <c r="S37" s="54"/>
      <c r="T37" s="54"/>
      <c r="U37" s="54"/>
      <c r="V37" s="54"/>
      <c r="W37" s="54"/>
    </row>
    <row r="38" spans="1:23" s="4" customFormat="1" ht="14.1" customHeight="1">
      <c r="A38" s="786" t="s">
        <v>514</v>
      </c>
      <c r="B38" s="786"/>
      <c r="C38" s="786"/>
      <c r="D38" s="786"/>
      <c r="E38" s="217"/>
      <c r="F38" s="217"/>
      <c r="G38" s="218"/>
      <c r="H38" s="217"/>
      <c r="I38" s="217"/>
      <c r="J38" s="217"/>
      <c r="K38" s="769" t="s">
        <v>43</v>
      </c>
      <c r="L38" s="769"/>
      <c r="M38" s="769"/>
      <c r="N38" s="769"/>
      <c r="O38" s="769"/>
      <c r="P38" s="769"/>
      <c r="Q38" s="769"/>
      <c r="R38" s="54"/>
      <c r="S38" s="54"/>
      <c r="T38" s="54"/>
      <c r="U38" s="54"/>
      <c r="V38" s="54"/>
      <c r="W38" s="54"/>
    </row>
    <row r="39" spans="1:23" s="4" customFormat="1" ht="14.1" customHeight="1">
      <c r="A39" s="762" t="s">
        <v>509</v>
      </c>
      <c r="B39" s="762"/>
      <c r="C39" s="218"/>
      <c r="D39" s="218"/>
      <c r="E39" s="218"/>
      <c r="F39" s="218"/>
      <c r="G39" s="218"/>
      <c r="H39" s="217"/>
      <c r="I39" s="326"/>
      <c r="J39" s="533"/>
      <c r="K39" s="769" t="s">
        <v>91</v>
      </c>
      <c r="L39" s="769"/>
      <c r="M39" s="769"/>
      <c r="N39" s="769"/>
      <c r="O39" s="769"/>
      <c r="P39" s="769"/>
      <c r="Q39" s="769"/>
      <c r="R39" s="54"/>
      <c r="S39" s="54"/>
      <c r="T39" s="54"/>
      <c r="U39" s="54"/>
      <c r="V39" s="54"/>
      <c r="W39" s="54"/>
    </row>
    <row r="40" spans="1:23" s="4" customFormat="1" ht="14.1" customHeight="1">
      <c r="A40" s="762" t="s">
        <v>449</v>
      </c>
      <c r="B40" s="762"/>
      <c r="C40" s="762"/>
      <c r="D40" s="762"/>
      <c r="E40" s="762"/>
      <c r="F40" s="762"/>
      <c r="G40" s="762"/>
      <c r="H40" s="191"/>
      <c r="I40" s="191"/>
      <c r="J40" s="191"/>
      <c r="K40" s="769" t="s">
        <v>92</v>
      </c>
      <c r="L40" s="769"/>
      <c r="M40" s="769"/>
      <c r="N40" s="769"/>
      <c r="O40" s="769"/>
      <c r="P40" s="769"/>
      <c r="Q40" s="769"/>
      <c r="R40" s="54"/>
      <c r="S40" s="54"/>
      <c r="T40" s="54"/>
      <c r="U40" s="54"/>
      <c r="V40" s="54"/>
      <c r="W40" s="54"/>
    </row>
    <row r="41" spans="1:23" s="4" customFormat="1" ht="32.450000000000003" customHeight="1">
      <c r="A41" s="806" t="s">
        <v>447</v>
      </c>
      <c r="B41" s="806"/>
      <c r="C41" s="806"/>
      <c r="D41" s="806"/>
      <c r="E41" s="806"/>
      <c r="F41" s="806"/>
      <c r="G41" s="806"/>
      <c r="H41" s="806"/>
      <c r="I41" s="801" t="s">
        <v>408</v>
      </c>
      <c r="J41" s="801"/>
      <c r="K41" s="801"/>
      <c r="L41" s="801"/>
      <c r="M41" s="801"/>
      <c r="N41" s="801"/>
      <c r="O41" s="801"/>
      <c r="P41" s="801"/>
      <c r="Q41" s="801"/>
      <c r="R41" s="54"/>
      <c r="S41" s="54"/>
      <c r="T41" s="54"/>
      <c r="U41" s="54"/>
      <c r="V41" s="54"/>
      <c r="W41" s="54"/>
    </row>
    <row r="42" spans="1:23" s="4" customFormat="1" ht="5.85" customHeight="1">
      <c r="A42" s="214"/>
      <c r="B42" s="214"/>
      <c r="C42" s="214"/>
      <c r="D42" s="214"/>
      <c r="E42" s="214"/>
      <c r="F42" s="214"/>
      <c r="G42" s="214"/>
      <c r="H42" s="534"/>
      <c r="I42" s="534"/>
      <c r="J42" s="534"/>
      <c r="K42" s="534"/>
      <c r="L42" s="534"/>
      <c r="M42" s="534"/>
      <c r="N42" s="534"/>
      <c r="O42" s="534"/>
      <c r="P42" s="534"/>
      <c r="Q42" s="534"/>
      <c r="R42" s="54"/>
      <c r="S42" s="54"/>
      <c r="T42" s="54"/>
      <c r="U42" s="54"/>
      <c r="V42" s="54"/>
      <c r="W42" s="54"/>
    </row>
    <row r="43" spans="1:23" s="4" customFormat="1" ht="22.5" customHeight="1">
      <c r="A43" s="104" t="s">
        <v>52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800" t="s">
        <v>11</v>
      </c>
      <c r="Q43" s="800"/>
      <c r="R43" s="54"/>
      <c r="S43" s="54"/>
      <c r="T43" s="54"/>
      <c r="U43" s="54"/>
      <c r="V43" s="54"/>
      <c r="W43" s="54"/>
    </row>
    <row r="44" spans="1:23" s="77" customFormat="1" ht="19.899999999999999" customHeight="1">
      <c r="A44" s="792" t="s">
        <v>53</v>
      </c>
      <c r="B44" s="538" t="s">
        <v>428</v>
      </c>
      <c r="C44" s="805" t="s">
        <v>93</v>
      </c>
      <c r="D44" s="802"/>
      <c r="E44" s="802"/>
      <c r="F44" s="802"/>
      <c r="G44" s="802"/>
      <c r="H44" s="802"/>
      <c r="I44" s="802" t="s">
        <v>446</v>
      </c>
      <c r="J44" s="803"/>
      <c r="K44" s="804"/>
      <c r="L44" s="547" t="s">
        <v>397</v>
      </c>
      <c r="M44" s="548" t="s">
        <v>427</v>
      </c>
      <c r="N44" s="548" t="s">
        <v>400</v>
      </c>
      <c r="O44" s="798" t="s">
        <v>443</v>
      </c>
      <c r="P44" s="799"/>
      <c r="Q44" s="795" t="s">
        <v>56</v>
      </c>
      <c r="R44" s="76"/>
      <c r="S44" s="76"/>
      <c r="T44" s="76"/>
      <c r="U44" s="76"/>
      <c r="V44" s="76"/>
      <c r="W44" s="76"/>
    </row>
    <row r="45" spans="1:23" s="77" customFormat="1" ht="19.899999999999999" customHeight="1">
      <c r="A45" s="793"/>
      <c r="B45" s="361"/>
      <c r="C45" s="787" t="s">
        <v>57</v>
      </c>
      <c r="D45" s="788"/>
      <c r="E45" s="789"/>
      <c r="F45" s="787" t="s">
        <v>20</v>
      </c>
      <c r="G45" s="788"/>
      <c r="H45" s="788"/>
      <c r="I45" s="790" t="s">
        <v>58</v>
      </c>
      <c r="J45" s="790"/>
      <c r="K45" s="791"/>
      <c r="L45" s="361" t="s">
        <v>398</v>
      </c>
      <c r="M45" s="532" t="s">
        <v>59</v>
      </c>
      <c r="N45" s="532" t="s">
        <v>401</v>
      </c>
      <c r="O45" s="531"/>
      <c r="P45" s="367" t="s">
        <v>404</v>
      </c>
      <c r="Q45" s="796"/>
      <c r="R45" s="76"/>
      <c r="S45" s="76"/>
      <c r="T45" s="76"/>
      <c r="U45" s="76"/>
      <c r="V45" s="76"/>
      <c r="W45" s="76"/>
    </row>
    <row r="46" spans="1:23" s="77" customFormat="1" ht="14.1" customHeight="1">
      <c r="A46" s="793"/>
      <c r="B46" s="361" t="s">
        <v>24</v>
      </c>
      <c r="C46" s="717"/>
      <c r="D46" s="367" t="s">
        <v>25</v>
      </c>
      <c r="E46" s="367" t="s">
        <v>26</v>
      </c>
      <c r="F46" s="715"/>
      <c r="G46" s="367" t="s">
        <v>25</v>
      </c>
      <c r="H46" s="714" t="s">
        <v>26</v>
      </c>
      <c r="I46" s="531"/>
      <c r="J46" s="367" t="s">
        <v>25</v>
      </c>
      <c r="K46" s="367" t="s">
        <v>26</v>
      </c>
      <c r="L46" s="361"/>
      <c r="M46" s="532" t="s">
        <v>60</v>
      </c>
      <c r="N46" s="532"/>
      <c r="O46" s="531"/>
      <c r="P46" s="361" t="s">
        <v>406</v>
      </c>
      <c r="Q46" s="796"/>
      <c r="R46" s="76"/>
      <c r="S46" s="76"/>
      <c r="T46" s="76"/>
      <c r="U46" s="76"/>
      <c r="V46" s="76"/>
      <c r="W46" s="76"/>
    </row>
    <row r="47" spans="1:23" s="77" customFormat="1" ht="14.1" customHeight="1">
      <c r="A47" s="793"/>
      <c r="B47" s="361" t="s">
        <v>94</v>
      </c>
      <c r="C47" s="717"/>
      <c r="D47" s="361"/>
      <c r="E47" s="361"/>
      <c r="F47" s="715"/>
      <c r="G47" s="361"/>
      <c r="H47" s="715"/>
      <c r="I47" s="531"/>
      <c r="J47" s="361"/>
      <c r="K47" s="361"/>
      <c r="L47" s="361" t="s">
        <v>399</v>
      </c>
      <c r="M47" s="532" t="s">
        <v>62</v>
      </c>
      <c r="N47" s="532" t="s">
        <v>402</v>
      </c>
      <c r="O47" s="531"/>
      <c r="P47" s="361"/>
      <c r="Q47" s="796"/>
      <c r="R47" s="76"/>
      <c r="S47" s="76"/>
      <c r="T47" s="76"/>
      <c r="U47" s="76"/>
      <c r="V47" s="76"/>
      <c r="W47" s="76"/>
    </row>
    <row r="48" spans="1:23" s="77" customFormat="1" ht="14.1" customHeight="1">
      <c r="A48" s="794"/>
      <c r="B48" s="421" t="s">
        <v>63</v>
      </c>
      <c r="C48" s="716"/>
      <c r="D48" s="421" t="s">
        <v>34</v>
      </c>
      <c r="E48" s="421" t="s">
        <v>35</v>
      </c>
      <c r="F48" s="194"/>
      <c r="G48" s="421" t="s">
        <v>34</v>
      </c>
      <c r="H48" s="194" t="s">
        <v>35</v>
      </c>
      <c r="I48" s="194"/>
      <c r="J48" s="421" t="s">
        <v>34</v>
      </c>
      <c r="K48" s="421" t="s">
        <v>35</v>
      </c>
      <c r="L48" s="421" t="s">
        <v>37</v>
      </c>
      <c r="M48" s="536" t="s">
        <v>64</v>
      </c>
      <c r="N48" s="536" t="s">
        <v>403</v>
      </c>
      <c r="O48" s="194"/>
      <c r="P48" s="421" t="s">
        <v>405</v>
      </c>
      <c r="Q48" s="797"/>
      <c r="R48" s="76"/>
      <c r="S48" s="76"/>
      <c r="T48" s="76"/>
      <c r="U48" s="76"/>
      <c r="V48" s="76"/>
      <c r="W48" s="76"/>
    </row>
    <row r="49" spans="1:23" s="21" customFormat="1" ht="21.2" customHeight="1">
      <c r="A49" s="532" t="s">
        <v>41</v>
      </c>
      <c r="B49" s="658">
        <v>83716</v>
      </c>
      <c r="C49" s="658">
        <v>190707</v>
      </c>
      <c r="D49" s="658">
        <v>97097</v>
      </c>
      <c r="E49" s="658">
        <v>93610</v>
      </c>
      <c r="F49" s="658">
        <v>181584</v>
      </c>
      <c r="G49" s="658">
        <v>91812</v>
      </c>
      <c r="H49" s="658">
        <v>89772</v>
      </c>
      <c r="I49" s="676">
        <v>9123</v>
      </c>
      <c r="J49" s="676">
        <v>5285</v>
      </c>
      <c r="K49" s="676">
        <v>3838</v>
      </c>
      <c r="L49" s="677">
        <v>2.1690477328109323</v>
      </c>
      <c r="M49" s="658">
        <v>33707</v>
      </c>
      <c r="N49" s="677">
        <v>44.8</v>
      </c>
      <c r="O49" s="658">
        <v>218.83369479155908</v>
      </c>
      <c r="P49" s="678">
        <v>871.47</v>
      </c>
      <c r="Q49" s="685" t="s">
        <v>477</v>
      </c>
      <c r="R49" s="54"/>
      <c r="S49" s="54"/>
      <c r="T49" s="54"/>
      <c r="U49" s="54"/>
      <c r="V49" s="54"/>
      <c r="W49" s="54"/>
    </row>
    <row r="50" spans="1:23" s="4" customFormat="1" ht="21.2" customHeight="1">
      <c r="A50" s="168" t="s">
        <v>95</v>
      </c>
      <c r="B50" s="662">
        <v>10038</v>
      </c>
      <c r="C50" s="662">
        <v>23105</v>
      </c>
      <c r="D50" s="662">
        <v>11383</v>
      </c>
      <c r="E50" s="662">
        <v>11722</v>
      </c>
      <c r="F50" s="662">
        <v>21334</v>
      </c>
      <c r="G50" s="662">
        <v>10392</v>
      </c>
      <c r="H50" s="662">
        <v>10942</v>
      </c>
      <c r="I50" s="662">
        <v>1771</v>
      </c>
      <c r="J50" s="662">
        <v>991</v>
      </c>
      <c r="K50" s="662">
        <v>780</v>
      </c>
      <c r="L50" s="679">
        <v>2.1253237696752341</v>
      </c>
      <c r="M50" s="662">
        <v>4201</v>
      </c>
      <c r="N50" s="679">
        <v>45</v>
      </c>
      <c r="O50" s="662">
        <v>293.50863821138211</v>
      </c>
      <c r="P50" s="680">
        <v>78.72</v>
      </c>
      <c r="Q50" s="693" t="s">
        <v>478</v>
      </c>
      <c r="R50" s="54"/>
      <c r="S50" s="54"/>
      <c r="T50" s="54"/>
      <c r="U50" s="54"/>
      <c r="V50" s="54"/>
      <c r="W50" s="54"/>
    </row>
    <row r="51" spans="1:23" s="4" customFormat="1" ht="21.2" customHeight="1">
      <c r="A51" s="168" t="s">
        <v>96</v>
      </c>
      <c r="B51" s="662">
        <v>8492</v>
      </c>
      <c r="C51" s="662">
        <v>19707</v>
      </c>
      <c r="D51" s="662">
        <v>10266</v>
      </c>
      <c r="E51" s="662">
        <v>9441</v>
      </c>
      <c r="F51" s="662">
        <v>18905</v>
      </c>
      <c r="G51" s="662">
        <v>9739</v>
      </c>
      <c r="H51" s="662">
        <v>9166</v>
      </c>
      <c r="I51" s="662">
        <v>802</v>
      </c>
      <c r="J51" s="662">
        <v>527</v>
      </c>
      <c r="K51" s="662">
        <v>275</v>
      </c>
      <c r="L51" s="679">
        <v>2.2262129062647196</v>
      </c>
      <c r="M51" s="662">
        <v>4410</v>
      </c>
      <c r="N51" s="679">
        <v>48.2</v>
      </c>
      <c r="O51" s="662">
        <v>104.22021259717594</v>
      </c>
      <c r="P51" s="680">
        <v>189.09</v>
      </c>
      <c r="Q51" s="693" t="s">
        <v>479</v>
      </c>
      <c r="R51" s="54"/>
      <c r="S51" s="54"/>
      <c r="T51" s="54"/>
      <c r="U51" s="54"/>
      <c r="V51" s="54"/>
      <c r="W51" s="54"/>
    </row>
    <row r="52" spans="1:23" s="4" customFormat="1" ht="21.2" customHeight="1">
      <c r="A52" s="168" t="s">
        <v>97</v>
      </c>
      <c r="B52" s="662">
        <v>7956</v>
      </c>
      <c r="C52" s="662">
        <v>17338</v>
      </c>
      <c r="D52" s="662">
        <v>9329</v>
      </c>
      <c r="E52" s="662">
        <v>8009</v>
      </c>
      <c r="F52" s="662">
        <v>15557</v>
      </c>
      <c r="G52" s="662">
        <v>8140</v>
      </c>
      <c r="H52" s="662">
        <v>7417</v>
      </c>
      <c r="I52" s="662">
        <v>1781</v>
      </c>
      <c r="J52" s="662">
        <v>1189</v>
      </c>
      <c r="K52" s="662">
        <v>592</v>
      </c>
      <c r="L52" s="679">
        <v>1.9553795877325288</v>
      </c>
      <c r="M52" s="662">
        <v>3566</v>
      </c>
      <c r="N52" s="679">
        <v>49.1</v>
      </c>
      <c r="O52" s="662">
        <v>161.11885512498839</v>
      </c>
      <c r="P52" s="680">
        <v>107.61</v>
      </c>
      <c r="Q52" s="693" t="s">
        <v>480</v>
      </c>
      <c r="R52" s="54"/>
      <c r="S52" s="54"/>
      <c r="T52" s="54"/>
      <c r="U52" s="54"/>
      <c r="V52" s="54"/>
      <c r="W52" s="54"/>
    </row>
    <row r="53" spans="1:23" s="4" customFormat="1" ht="21.2" customHeight="1">
      <c r="A53" s="168" t="s">
        <v>98</v>
      </c>
      <c r="B53" s="662">
        <v>6182</v>
      </c>
      <c r="C53" s="662">
        <v>12711</v>
      </c>
      <c r="D53" s="662">
        <v>6542</v>
      </c>
      <c r="E53" s="662">
        <v>6169</v>
      </c>
      <c r="F53" s="662">
        <v>12023</v>
      </c>
      <c r="G53" s="662">
        <v>6218</v>
      </c>
      <c r="H53" s="662">
        <v>5805</v>
      </c>
      <c r="I53" s="662">
        <v>688</v>
      </c>
      <c r="J53" s="662">
        <v>324</v>
      </c>
      <c r="K53" s="662">
        <v>364</v>
      </c>
      <c r="L53" s="679">
        <v>1.9448398576512456</v>
      </c>
      <c r="M53" s="662">
        <v>2403</v>
      </c>
      <c r="N53" s="679">
        <v>45.8</v>
      </c>
      <c r="O53" s="662">
        <v>120.35792065145345</v>
      </c>
      <c r="P53" s="680">
        <v>105.61</v>
      </c>
      <c r="Q53" s="693" t="s">
        <v>481</v>
      </c>
      <c r="R53" s="54"/>
      <c r="S53" s="54"/>
      <c r="T53" s="54"/>
      <c r="U53" s="54"/>
      <c r="V53" s="54"/>
      <c r="W53" s="54"/>
    </row>
    <row r="54" spans="1:23" s="4" customFormat="1" ht="21.2" customHeight="1">
      <c r="A54" s="168" t="s">
        <v>99</v>
      </c>
      <c r="B54" s="662">
        <v>6067</v>
      </c>
      <c r="C54" s="662">
        <v>12722</v>
      </c>
      <c r="D54" s="662">
        <v>6616</v>
      </c>
      <c r="E54" s="662">
        <v>6106</v>
      </c>
      <c r="F54" s="662">
        <v>12284</v>
      </c>
      <c r="G54" s="662">
        <v>6331</v>
      </c>
      <c r="H54" s="662">
        <v>5953</v>
      </c>
      <c r="I54" s="662">
        <v>438</v>
      </c>
      <c r="J54" s="662">
        <v>285</v>
      </c>
      <c r="K54" s="662">
        <v>153</v>
      </c>
      <c r="L54" s="679">
        <v>2.024723916268337</v>
      </c>
      <c r="M54" s="662">
        <v>2606</v>
      </c>
      <c r="N54" s="679">
        <v>47.4</v>
      </c>
      <c r="O54" s="662">
        <v>94.111554963752027</v>
      </c>
      <c r="P54" s="680">
        <v>135.18</v>
      </c>
      <c r="Q54" s="693" t="s">
        <v>482</v>
      </c>
      <c r="R54" s="54"/>
      <c r="S54" s="54"/>
      <c r="T54" s="54"/>
      <c r="U54" s="54"/>
      <c r="V54" s="54"/>
      <c r="W54" s="54"/>
    </row>
    <row r="55" spans="1:23" s="4" customFormat="1" ht="21.2" customHeight="1">
      <c r="A55" s="168" t="s">
        <v>100</v>
      </c>
      <c r="B55" s="662">
        <v>2044</v>
      </c>
      <c r="C55" s="662">
        <v>4893</v>
      </c>
      <c r="D55" s="662">
        <v>2700</v>
      </c>
      <c r="E55" s="662">
        <v>2193</v>
      </c>
      <c r="F55" s="662">
        <v>4286</v>
      </c>
      <c r="G55" s="662">
        <v>2264</v>
      </c>
      <c r="H55" s="662">
        <v>2022</v>
      </c>
      <c r="I55" s="662">
        <v>607</v>
      </c>
      <c r="J55" s="662">
        <v>436</v>
      </c>
      <c r="K55" s="662">
        <v>171</v>
      </c>
      <c r="L55" s="679">
        <v>2.0968688845401173</v>
      </c>
      <c r="M55" s="662">
        <v>996</v>
      </c>
      <c r="N55" s="679">
        <v>48.3</v>
      </c>
      <c r="O55" s="662">
        <v>1094.6308724832215</v>
      </c>
      <c r="P55" s="680">
        <v>4.47</v>
      </c>
      <c r="Q55" s="693" t="s">
        <v>483</v>
      </c>
      <c r="R55" s="54"/>
      <c r="S55" s="54"/>
      <c r="T55" s="54"/>
      <c r="U55" s="54"/>
      <c r="V55" s="54"/>
      <c r="W55" s="54"/>
    </row>
    <row r="56" spans="1:23" s="4" customFormat="1" ht="21.2" customHeight="1">
      <c r="A56" s="168" t="s">
        <v>101</v>
      </c>
      <c r="B56" s="681">
        <v>1302</v>
      </c>
      <c r="C56" s="662">
        <v>2399</v>
      </c>
      <c r="D56" s="662">
        <v>1208</v>
      </c>
      <c r="E56" s="662">
        <v>1191</v>
      </c>
      <c r="F56" s="662">
        <v>2276</v>
      </c>
      <c r="G56" s="681">
        <v>1142</v>
      </c>
      <c r="H56" s="681">
        <v>1134</v>
      </c>
      <c r="I56" s="662">
        <v>123</v>
      </c>
      <c r="J56" s="681">
        <v>66</v>
      </c>
      <c r="K56" s="681">
        <v>57</v>
      </c>
      <c r="L56" s="682">
        <v>1.7480798771121351</v>
      </c>
      <c r="M56" s="681">
        <v>496</v>
      </c>
      <c r="N56" s="682">
        <v>49.4</v>
      </c>
      <c r="O56" s="681">
        <v>3634.8484848484845</v>
      </c>
      <c r="P56" s="680">
        <v>0.66</v>
      </c>
      <c r="Q56" s="693" t="s">
        <v>484</v>
      </c>
      <c r="R56" s="54"/>
      <c r="S56" s="54"/>
      <c r="T56" s="54"/>
      <c r="U56" s="54"/>
      <c r="V56" s="54"/>
      <c r="W56" s="54"/>
    </row>
    <row r="57" spans="1:23" s="4" customFormat="1" ht="21.2" customHeight="1">
      <c r="A57" s="168" t="s">
        <v>102</v>
      </c>
      <c r="B57" s="681">
        <v>2050</v>
      </c>
      <c r="C57" s="662">
        <v>3798</v>
      </c>
      <c r="D57" s="662">
        <v>1797</v>
      </c>
      <c r="E57" s="662">
        <v>2001</v>
      </c>
      <c r="F57" s="662">
        <v>3705</v>
      </c>
      <c r="G57" s="681">
        <v>1755</v>
      </c>
      <c r="H57" s="681">
        <v>1950</v>
      </c>
      <c r="I57" s="662">
        <v>93</v>
      </c>
      <c r="J57" s="681">
        <v>42</v>
      </c>
      <c r="K57" s="681">
        <v>51</v>
      </c>
      <c r="L57" s="682">
        <v>1.8073170731707318</v>
      </c>
      <c r="M57" s="681">
        <v>830</v>
      </c>
      <c r="N57" s="682">
        <v>49.3</v>
      </c>
      <c r="O57" s="681">
        <v>11868.75</v>
      </c>
      <c r="P57" s="680">
        <v>0.32</v>
      </c>
      <c r="Q57" s="693" t="s">
        <v>485</v>
      </c>
      <c r="R57" s="54"/>
      <c r="S57" s="54"/>
      <c r="T57" s="54"/>
      <c r="U57" s="54"/>
      <c r="V57" s="54"/>
      <c r="W57" s="54"/>
    </row>
    <row r="58" spans="1:23" s="4" customFormat="1" ht="21.2" customHeight="1">
      <c r="A58" s="168" t="s">
        <v>103</v>
      </c>
      <c r="B58" s="662">
        <v>1923</v>
      </c>
      <c r="C58" s="662">
        <v>3656</v>
      </c>
      <c r="D58" s="662">
        <v>1859</v>
      </c>
      <c r="E58" s="662">
        <v>1797</v>
      </c>
      <c r="F58" s="662">
        <v>3544</v>
      </c>
      <c r="G58" s="662">
        <v>1801</v>
      </c>
      <c r="H58" s="662">
        <v>1743</v>
      </c>
      <c r="I58" s="662">
        <v>112</v>
      </c>
      <c r="J58" s="662">
        <v>58</v>
      </c>
      <c r="K58" s="662">
        <v>54</v>
      </c>
      <c r="L58" s="679">
        <v>1.8429537181487259</v>
      </c>
      <c r="M58" s="662">
        <v>769</v>
      </c>
      <c r="N58" s="679">
        <v>48.6</v>
      </c>
      <c r="O58" s="662">
        <v>1997.8142076502731</v>
      </c>
      <c r="P58" s="680">
        <v>1.83</v>
      </c>
      <c r="Q58" s="693" t="s">
        <v>486</v>
      </c>
      <c r="R58" s="54"/>
      <c r="S58" s="54"/>
      <c r="T58" s="54"/>
      <c r="U58" s="54"/>
      <c r="V58" s="54"/>
      <c r="W58" s="54"/>
    </row>
    <row r="59" spans="1:23" s="4" customFormat="1" ht="21.2" customHeight="1">
      <c r="A59" s="168" t="s">
        <v>104</v>
      </c>
      <c r="B59" s="662">
        <v>2284</v>
      </c>
      <c r="C59" s="662">
        <v>5366</v>
      </c>
      <c r="D59" s="662">
        <v>2723</v>
      </c>
      <c r="E59" s="662">
        <v>2643</v>
      </c>
      <c r="F59" s="662">
        <v>5291</v>
      </c>
      <c r="G59" s="662">
        <v>2676</v>
      </c>
      <c r="H59" s="662">
        <v>2615</v>
      </c>
      <c r="I59" s="662">
        <v>75</v>
      </c>
      <c r="J59" s="662">
        <v>47</v>
      </c>
      <c r="K59" s="662">
        <v>28</v>
      </c>
      <c r="L59" s="679">
        <v>2.3165499124343256</v>
      </c>
      <c r="M59" s="662">
        <v>1199</v>
      </c>
      <c r="N59" s="679">
        <v>47.6</v>
      </c>
      <c r="O59" s="662">
        <v>810.57401812688818</v>
      </c>
      <c r="P59" s="680">
        <v>6.62</v>
      </c>
      <c r="Q59" s="693" t="s">
        <v>487</v>
      </c>
      <c r="R59" s="54"/>
      <c r="S59" s="54"/>
      <c r="T59" s="54"/>
      <c r="U59" s="54"/>
      <c r="V59" s="54"/>
      <c r="W59" s="54"/>
    </row>
    <row r="60" spans="1:23" s="4" customFormat="1" ht="21.2" customHeight="1">
      <c r="A60" s="168" t="s">
        <v>105</v>
      </c>
      <c r="B60" s="662">
        <v>2434</v>
      </c>
      <c r="C60" s="662">
        <v>5485</v>
      </c>
      <c r="D60" s="662">
        <v>2836</v>
      </c>
      <c r="E60" s="662">
        <v>2649</v>
      </c>
      <c r="F60" s="662">
        <v>5289</v>
      </c>
      <c r="G60" s="662">
        <v>2705</v>
      </c>
      <c r="H60" s="662">
        <v>2584</v>
      </c>
      <c r="I60" s="662">
        <v>196</v>
      </c>
      <c r="J60" s="662">
        <v>131</v>
      </c>
      <c r="K60" s="662">
        <v>65</v>
      </c>
      <c r="L60" s="679">
        <v>2.1729663105998358</v>
      </c>
      <c r="M60" s="662">
        <v>1223</v>
      </c>
      <c r="N60" s="679">
        <v>48.2</v>
      </c>
      <c r="O60" s="662">
        <v>118.77436119532265</v>
      </c>
      <c r="P60" s="680">
        <v>46.18</v>
      </c>
      <c r="Q60" s="693" t="s">
        <v>488</v>
      </c>
      <c r="R60" s="54"/>
      <c r="S60" s="54"/>
      <c r="T60" s="54"/>
      <c r="U60" s="54"/>
      <c r="V60" s="54"/>
      <c r="W60" s="54"/>
    </row>
    <row r="61" spans="1:23" s="4" customFormat="1" ht="21.2" customHeight="1">
      <c r="A61" s="168" t="s">
        <v>106</v>
      </c>
      <c r="B61" s="681">
        <v>9135</v>
      </c>
      <c r="C61" s="662">
        <v>24389</v>
      </c>
      <c r="D61" s="662">
        <v>11962</v>
      </c>
      <c r="E61" s="662">
        <v>12427</v>
      </c>
      <c r="F61" s="662">
        <v>23118</v>
      </c>
      <c r="G61" s="681">
        <v>11341</v>
      </c>
      <c r="H61" s="681">
        <v>11777</v>
      </c>
      <c r="I61" s="662">
        <v>1271</v>
      </c>
      <c r="J61" s="681">
        <v>621</v>
      </c>
      <c r="K61" s="681">
        <v>650</v>
      </c>
      <c r="L61" s="682">
        <v>2.5307060755336619</v>
      </c>
      <c r="M61" s="681">
        <v>2962</v>
      </c>
      <c r="N61" s="682">
        <v>40.6</v>
      </c>
      <c r="O61" s="681">
        <v>1705.5244755244755</v>
      </c>
      <c r="P61" s="680">
        <v>14.3</v>
      </c>
      <c r="Q61" s="693" t="s">
        <v>489</v>
      </c>
      <c r="R61" s="54"/>
      <c r="S61" s="54"/>
      <c r="T61" s="54"/>
      <c r="U61" s="54"/>
      <c r="V61" s="54"/>
      <c r="W61" s="54"/>
    </row>
    <row r="62" spans="1:23" s="4" customFormat="1" ht="21.2" customHeight="1">
      <c r="A62" s="168" t="s">
        <v>107</v>
      </c>
      <c r="B62" s="681">
        <v>4221</v>
      </c>
      <c r="C62" s="662">
        <v>10559</v>
      </c>
      <c r="D62" s="662">
        <v>5238</v>
      </c>
      <c r="E62" s="662">
        <v>5321</v>
      </c>
      <c r="F62" s="662">
        <v>10433</v>
      </c>
      <c r="G62" s="681">
        <v>5171</v>
      </c>
      <c r="H62" s="681">
        <v>5262</v>
      </c>
      <c r="I62" s="662">
        <v>126</v>
      </c>
      <c r="J62" s="681">
        <v>67</v>
      </c>
      <c r="K62" s="681">
        <v>59</v>
      </c>
      <c r="L62" s="682">
        <v>2.4716891731817103</v>
      </c>
      <c r="M62" s="681">
        <v>1397</v>
      </c>
      <c r="N62" s="682">
        <v>39.9</v>
      </c>
      <c r="O62" s="681">
        <v>791.5292353823088</v>
      </c>
      <c r="P62" s="680">
        <v>13.34</v>
      </c>
      <c r="Q62" s="693" t="s">
        <v>490</v>
      </c>
      <c r="R62" s="54"/>
      <c r="S62" s="54"/>
      <c r="T62" s="54"/>
      <c r="U62" s="54"/>
      <c r="V62" s="54"/>
      <c r="W62" s="54"/>
    </row>
    <row r="63" spans="1:23" s="4" customFormat="1" ht="21.2" customHeight="1">
      <c r="A63" s="168" t="s">
        <v>108</v>
      </c>
      <c r="B63" s="662">
        <v>6190</v>
      </c>
      <c r="C63" s="662">
        <v>14657</v>
      </c>
      <c r="D63" s="662">
        <v>7390</v>
      </c>
      <c r="E63" s="662">
        <v>7267</v>
      </c>
      <c r="F63" s="662">
        <v>14443</v>
      </c>
      <c r="G63" s="662">
        <v>7292</v>
      </c>
      <c r="H63" s="662">
        <v>7151</v>
      </c>
      <c r="I63" s="662">
        <v>214</v>
      </c>
      <c r="J63" s="662">
        <v>98</v>
      </c>
      <c r="K63" s="662">
        <v>116</v>
      </c>
      <c r="L63" s="679">
        <v>2.3332794830371566</v>
      </c>
      <c r="M63" s="662">
        <v>2182</v>
      </c>
      <c r="N63" s="679">
        <v>42.1</v>
      </c>
      <c r="O63" s="662">
        <v>659.03776978417272</v>
      </c>
      <c r="P63" s="680">
        <v>22.24</v>
      </c>
      <c r="Q63" s="693" t="s">
        <v>491</v>
      </c>
      <c r="R63" s="54"/>
      <c r="S63" s="54"/>
      <c r="T63" s="54"/>
      <c r="U63" s="54"/>
      <c r="V63" s="54"/>
      <c r="W63" s="54"/>
    </row>
    <row r="64" spans="1:23" s="4" customFormat="1" ht="21.2" customHeight="1">
      <c r="A64" s="168" t="s">
        <v>109</v>
      </c>
      <c r="B64" s="662">
        <v>6206</v>
      </c>
      <c r="C64" s="662">
        <v>14010</v>
      </c>
      <c r="D64" s="662">
        <v>7099</v>
      </c>
      <c r="E64" s="662">
        <v>6911</v>
      </c>
      <c r="F64" s="662">
        <v>13785</v>
      </c>
      <c r="G64" s="662">
        <v>6997</v>
      </c>
      <c r="H64" s="662">
        <v>6788</v>
      </c>
      <c r="I64" s="662">
        <v>225</v>
      </c>
      <c r="J64" s="662">
        <v>102</v>
      </c>
      <c r="K64" s="662">
        <v>123</v>
      </c>
      <c r="L64" s="679">
        <v>2.2212375120850791</v>
      </c>
      <c r="M64" s="662">
        <v>1805</v>
      </c>
      <c r="N64" s="679">
        <v>40.4</v>
      </c>
      <c r="O64" s="662">
        <v>275.29966594615837</v>
      </c>
      <c r="P64" s="680">
        <v>50.89</v>
      </c>
      <c r="Q64" s="693" t="s">
        <v>492</v>
      </c>
      <c r="R64" s="54"/>
      <c r="S64" s="54"/>
      <c r="T64" s="54"/>
      <c r="U64" s="54"/>
      <c r="V64" s="54"/>
      <c r="W64" s="54"/>
    </row>
    <row r="65" spans="1:23" s="4" customFormat="1" ht="21.2" customHeight="1">
      <c r="A65" s="168" t="s">
        <v>110</v>
      </c>
      <c r="B65" s="662">
        <v>5255</v>
      </c>
      <c r="C65" s="662">
        <v>11665</v>
      </c>
      <c r="D65" s="662">
        <v>5996</v>
      </c>
      <c r="E65" s="662">
        <v>5669</v>
      </c>
      <c r="F65" s="662">
        <v>11337</v>
      </c>
      <c r="G65" s="662">
        <v>5825</v>
      </c>
      <c r="H65" s="662">
        <v>5512</v>
      </c>
      <c r="I65" s="662">
        <v>328</v>
      </c>
      <c r="J65" s="662">
        <v>171</v>
      </c>
      <c r="K65" s="662">
        <v>157</v>
      </c>
      <c r="L65" s="679">
        <v>2.1573739295908658</v>
      </c>
      <c r="M65" s="662">
        <v>1815</v>
      </c>
      <c r="N65" s="679">
        <v>42.7</v>
      </c>
      <c r="O65" s="662">
        <v>205.76821308872817</v>
      </c>
      <c r="P65" s="680">
        <v>56.69</v>
      </c>
      <c r="Q65" s="693" t="s">
        <v>493</v>
      </c>
      <c r="R65" s="54"/>
      <c r="S65" s="54"/>
      <c r="T65" s="54"/>
      <c r="U65" s="54"/>
      <c r="V65" s="54"/>
      <c r="W65" s="54"/>
    </row>
    <row r="66" spans="1:23" s="4" customFormat="1" ht="21.2" customHeight="1">
      <c r="A66" s="189" t="s">
        <v>111</v>
      </c>
      <c r="B66" s="672">
        <v>1937</v>
      </c>
      <c r="C66" s="672">
        <v>4247</v>
      </c>
      <c r="D66" s="672">
        <v>2153</v>
      </c>
      <c r="E66" s="672">
        <v>2094</v>
      </c>
      <c r="F66" s="672">
        <v>3974</v>
      </c>
      <c r="G66" s="672">
        <v>2023</v>
      </c>
      <c r="H66" s="672">
        <v>1951</v>
      </c>
      <c r="I66" s="672">
        <v>273</v>
      </c>
      <c r="J66" s="672">
        <v>130</v>
      </c>
      <c r="K66" s="672">
        <v>143</v>
      </c>
      <c r="L66" s="683">
        <v>2.0516262261228704</v>
      </c>
      <c r="M66" s="672">
        <v>847</v>
      </c>
      <c r="N66" s="683">
        <v>47.3</v>
      </c>
      <c r="O66" s="672">
        <v>112.59278897136798</v>
      </c>
      <c r="P66" s="684">
        <v>37.72</v>
      </c>
      <c r="Q66" s="694" t="s">
        <v>494</v>
      </c>
      <c r="R66" s="54"/>
      <c r="S66" s="54"/>
      <c r="T66" s="54"/>
      <c r="U66" s="54"/>
      <c r="V66" s="54"/>
      <c r="W66" s="54"/>
    </row>
    <row r="67" spans="1:23" s="4" customFormat="1" ht="5.85" customHeight="1">
      <c r="A67" s="200"/>
      <c r="B67" s="211"/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180"/>
      <c r="Q67" s="213"/>
      <c r="R67" s="54"/>
      <c r="S67" s="54"/>
      <c r="T67" s="54"/>
      <c r="U67" s="54"/>
      <c r="V67" s="54"/>
      <c r="W67" s="54"/>
    </row>
    <row r="68" spans="1:23" s="69" customFormat="1" ht="14.1" customHeight="1">
      <c r="A68" s="786" t="s">
        <v>528</v>
      </c>
      <c r="B68" s="786"/>
      <c r="C68" s="786"/>
      <c r="D68" s="786"/>
      <c r="E68" s="217"/>
      <c r="F68" s="217"/>
      <c r="G68" s="218"/>
      <c r="H68" s="217"/>
      <c r="I68" s="217"/>
      <c r="J68" s="217"/>
      <c r="K68" s="769" t="s">
        <v>43</v>
      </c>
      <c r="L68" s="769"/>
      <c r="M68" s="769"/>
      <c r="N68" s="769"/>
      <c r="O68" s="769"/>
      <c r="P68" s="769"/>
      <c r="Q68" s="769"/>
      <c r="S68" s="70"/>
      <c r="U68" s="73"/>
    </row>
    <row r="69" spans="1:23" s="69" customFormat="1" ht="14.1" customHeight="1">
      <c r="A69" s="762" t="s">
        <v>509</v>
      </c>
      <c r="B69" s="762"/>
      <c r="C69" s="218"/>
      <c r="D69" s="218"/>
      <c r="E69" s="218"/>
      <c r="F69" s="218"/>
      <c r="G69" s="218"/>
      <c r="H69" s="218"/>
      <c r="I69" s="219"/>
      <c r="J69" s="220"/>
      <c r="K69" s="770" t="s">
        <v>91</v>
      </c>
      <c r="L69" s="770"/>
      <c r="M69" s="770"/>
      <c r="N69" s="770"/>
      <c r="O69" s="770"/>
      <c r="P69" s="770"/>
      <c r="Q69" s="770"/>
      <c r="R69" s="73"/>
      <c r="S69" s="73"/>
    </row>
    <row r="70" spans="1:23" s="78" customFormat="1" ht="14.1" customHeight="1">
      <c r="A70" s="762" t="s">
        <v>508</v>
      </c>
      <c r="B70" s="762"/>
      <c r="C70" s="762"/>
      <c r="D70" s="762"/>
      <c r="E70" s="762"/>
      <c r="F70" s="762"/>
      <c r="G70" s="762"/>
      <c r="H70" s="104"/>
      <c r="I70" s="104"/>
      <c r="J70" s="104"/>
      <c r="K70" s="770" t="s">
        <v>92</v>
      </c>
      <c r="L70" s="770"/>
      <c r="M70" s="770"/>
      <c r="N70" s="770"/>
      <c r="O70" s="770"/>
      <c r="P70" s="770"/>
      <c r="Q70" s="770"/>
    </row>
    <row r="71" spans="1:23" s="78" customFormat="1" ht="14.1" customHeight="1"/>
    <row r="72" spans="1:23" s="78" customFormat="1" ht="14.1" customHeight="1"/>
    <row r="73" spans="1:23" s="5" customFormat="1"/>
    <row r="74" spans="1:23" s="5" customFormat="1"/>
    <row r="75" spans="1:23" s="5" customFormat="1"/>
    <row r="76" spans="1:23" s="5" customFormat="1"/>
    <row r="77" spans="1:23" s="5" customFormat="1"/>
    <row r="78" spans="1:23" s="5" customFormat="1"/>
    <row r="79" spans="1:23" s="5" customFormat="1"/>
    <row r="80" spans="1:23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</sheetData>
  <mergeCells count="34">
    <mergeCell ref="I1:Q1"/>
    <mergeCell ref="I44:K44"/>
    <mergeCell ref="C44:H44"/>
    <mergeCell ref="I4:K4"/>
    <mergeCell ref="C4:H4"/>
    <mergeCell ref="A1:H1"/>
    <mergeCell ref="I41:Q41"/>
    <mergeCell ref="A41:H41"/>
    <mergeCell ref="P3:Q3"/>
    <mergeCell ref="C5:E5"/>
    <mergeCell ref="I5:K5"/>
    <mergeCell ref="A38:D38"/>
    <mergeCell ref="A39:B39"/>
    <mergeCell ref="K38:Q38"/>
    <mergeCell ref="K39:Q39"/>
    <mergeCell ref="A4:A8"/>
    <mergeCell ref="Q4:Q8"/>
    <mergeCell ref="O4:P4"/>
    <mergeCell ref="P43:Q43"/>
    <mergeCell ref="F5:H5"/>
    <mergeCell ref="K69:Q69"/>
    <mergeCell ref="A40:G40"/>
    <mergeCell ref="O44:P44"/>
    <mergeCell ref="K40:Q40"/>
    <mergeCell ref="K70:Q70"/>
    <mergeCell ref="C45:E45"/>
    <mergeCell ref="I45:K45"/>
    <mergeCell ref="A68:D68"/>
    <mergeCell ref="A69:B69"/>
    <mergeCell ref="K68:Q68"/>
    <mergeCell ref="A44:A48"/>
    <mergeCell ref="Q44:Q48"/>
    <mergeCell ref="A70:G70"/>
    <mergeCell ref="F45:H4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29"/>
  <sheetViews>
    <sheetView view="pageBreakPreview" zoomScaleNormal="100" zoomScaleSheetLayoutView="100" workbookViewId="0">
      <selection sqref="A1:G1"/>
    </sheetView>
  </sheetViews>
  <sheetFormatPr defaultColWidth="14.77734375" defaultRowHeight="24.2" customHeight="1"/>
  <cols>
    <col min="1" max="1" width="10.88671875" style="1" customWidth="1"/>
    <col min="2" max="5" width="9.44140625" style="1" customWidth="1"/>
    <col min="6" max="6" width="9.44140625" style="47" customWidth="1"/>
    <col min="7" max="7" width="9.44140625" style="1" customWidth="1"/>
    <col min="8" max="8" width="11.33203125" style="47" customWidth="1"/>
    <col min="9" max="11" width="11.33203125" style="1" customWidth="1"/>
    <col min="12" max="12" width="11.33203125" style="46" customWidth="1"/>
    <col min="13" max="13" width="11.33203125" style="5" customWidth="1"/>
    <col min="14" max="16384" width="14.77734375" style="1"/>
  </cols>
  <sheetData>
    <row r="1" spans="1:14" s="5" customFormat="1" ht="32.450000000000003" customHeight="1">
      <c r="A1" s="816" t="s">
        <v>112</v>
      </c>
      <c r="B1" s="816"/>
      <c r="C1" s="816"/>
      <c r="D1" s="816"/>
      <c r="E1" s="816"/>
      <c r="F1" s="816"/>
      <c r="G1" s="816"/>
      <c r="H1" s="815" t="s">
        <v>430</v>
      </c>
      <c r="I1" s="815"/>
      <c r="J1" s="815"/>
      <c r="K1" s="815"/>
      <c r="L1" s="815"/>
      <c r="M1" s="815"/>
    </row>
    <row r="2" spans="1:14" s="5" customFormat="1" ht="6.95" customHeight="1">
      <c r="A2" s="348"/>
      <c r="B2" s="348"/>
      <c r="C2" s="348"/>
      <c r="D2" s="348"/>
      <c r="E2" s="348"/>
      <c r="F2" s="113"/>
      <c r="G2" s="113"/>
      <c r="H2" s="113"/>
      <c r="I2" s="113"/>
      <c r="J2" s="519"/>
      <c r="K2" s="519"/>
      <c r="L2" s="535"/>
      <c r="M2" s="535"/>
    </row>
    <row r="3" spans="1:14" s="88" customFormat="1" ht="21.2" customHeight="1">
      <c r="A3" s="105" t="s">
        <v>113</v>
      </c>
      <c r="B3" s="199"/>
      <c r="C3" s="341"/>
      <c r="D3" s="199"/>
      <c r="E3" s="105"/>
      <c r="F3" s="343"/>
      <c r="G3" s="336"/>
      <c r="H3" s="343"/>
      <c r="I3" s="336"/>
      <c r="J3" s="522"/>
      <c r="K3" s="522"/>
      <c r="L3" s="343"/>
      <c r="M3" s="540" t="s">
        <v>115</v>
      </c>
    </row>
    <row r="4" spans="1:14" s="4" customFormat="1" ht="19.899999999999999" customHeight="1">
      <c r="A4" s="792" t="s">
        <v>116</v>
      </c>
      <c r="B4" s="805">
        <v>2014</v>
      </c>
      <c r="C4" s="808"/>
      <c r="D4" s="805">
        <v>2015</v>
      </c>
      <c r="E4" s="808"/>
      <c r="F4" s="802">
        <v>2016</v>
      </c>
      <c r="G4" s="802"/>
      <c r="H4" s="810">
        <v>2017</v>
      </c>
      <c r="I4" s="811"/>
      <c r="J4" s="812">
        <v>2018</v>
      </c>
      <c r="K4" s="811"/>
      <c r="L4" s="809">
        <v>2019</v>
      </c>
      <c r="M4" s="805"/>
    </row>
    <row r="5" spans="1:14" s="4" customFormat="1" ht="17.100000000000001" customHeight="1">
      <c r="A5" s="793"/>
      <c r="B5" s="201" t="s">
        <v>117</v>
      </c>
      <c r="C5" s="116" t="s">
        <v>118</v>
      </c>
      <c r="D5" s="116" t="s">
        <v>117</v>
      </c>
      <c r="E5" s="116" t="s">
        <v>118</v>
      </c>
      <c r="F5" s="327" t="s">
        <v>117</v>
      </c>
      <c r="G5" s="117" t="s">
        <v>118</v>
      </c>
      <c r="H5" s="697" t="s">
        <v>117</v>
      </c>
      <c r="I5" s="506" t="s">
        <v>118</v>
      </c>
      <c r="J5" s="505" t="s">
        <v>117</v>
      </c>
      <c r="K5" s="506" t="s">
        <v>118</v>
      </c>
      <c r="L5" s="201" t="s">
        <v>117</v>
      </c>
      <c r="M5" s="117" t="s">
        <v>118</v>
      </c>
    </row>
    <row r="6" spans="1:14" s="4" customFormat="1" ht="17.100000000000001" customHeight="1">
      <c r="A6" s="794"/>
      <c r="B6" s="120" t="s">
        <v>27</v>
      </c>
      <c r="C6" s="120" t="s">
        <v>119</v>
      </c>
      <c r="D6" s="120" t="s">
        <v>27</v>
      </c>
      <c r="E6" s="120" t="s">
        <v>119</v>
      </c>
      <c r="F6" s="328" t="s">
        <v>27</v>
      </c>
      <c r="G6" s="121" t="s">
        <v>119</v>
      </c>
      <c r="H6" s="698" t="s">
        <v>27</v>
      </c>
      <c r="I6" s="508" t="s">
        <v>119</v>
      </c>
      <c r="J6" s="507" t="s">
        <v>27</v>
      </c>
      <c r="K6" s="508" t="s">
        <v>119</v>
      </c>
      <c r="L6" s="421" t="s">
        <v>27</v>
      </c>
      <c r="M6" s="537" t="s">
        <v>119</v>
      </c>
    </row>
    <row r="7" spans="1:14" s="4" customFormat="1" ht="24.2" customHeight="1">
      <c r="A7" s="360" t="s">
        <v>120</v>
      </c>
      <c r="B7" s="215">
        <v>607346</v>
      </c>
      <c r="C7" s="203">
        <v>100</v>
      </c>
      <c r="D7" s="206">
        <v>624395</v>
      </c>
      <c r="E7" s="207">
        <v>100</v>
      </c>
      <c r="F7" s="206">
        <v>641597</v>
      </c>
      <c r="G7" s="205">
        <v>100</v>
      </c>
      <c r="H7" s="415">
        <v>657083</v>
      </c>
      <c r="I7" s="416">
        <v>100</v>
      </c>
      <c r="J7" s="415">
        <v>667191</v>
      </c>
      <c r="K7" s="416">
        <v>99.999999999999972</v>
      </c>
      <c r="L7" s="422">
        <v>670989</v>
      </c>
      <c r="M7" s="567">
        <v>99.999999999999972</v>
      </c>
      <c r="N7" s="22"/>
    </row>
    <row r="8" spans="1:14" s="21" customFormat="1" ht="21.95" customHeight="1">
      <c r="A8" s="168" t="s">
        <v>121</v>
      </c>
      <c r="B8" s="215">
        <v>29921</v>
      </c>
      <c r="C8" s="203">
        <v>4.7919986546977471</v>
      </c>
      <c r="D8" s="202">
        <v>30321</v>
      </c>
      <c r="E8" s="205">
        <v>4.7258637431284747</v>
      </c>
      <c r="F8" s="215">
        <v>30426</v>
      </c>
      <c r="G8" s="205">
        <v>4.6304652532480679</v>
      </c>
      <c r="H8" s="417">
        <v>29473</v>
      </c>
      <c r="I8" s="418">
        <v>4.4174756553970305</v>
      </c>
      <c r="J8" s="417">
        <v>28679</v>
      </c>
      <c r="K8" s="418">
        <v>4.2984692539317821</v>
      </c>
      <c r="L8" s="568">
        <v>27180</v>
      </c>
      <c r="M8" s="423">
        <v>4.0507370463599255</v>
      </c>
    </row>
    <row r="9" spans="1:14" s="4" customFormat="1" ht="21.95" customHeight="1">
      <c r="A9" s="168" t="s">
        <v>122</v>
      </c>
      <c r="B9" s="215">
        <v>31742</v>
      </c>
      <c r="C9" s="203">
        <v>5.0836409644535907</v>
      </c>
      <c r="D9" s="202">
        <v>32862</v>
      </c>
      <c r="E9" s="205">
        <v>5.121906742082647</v>
      </c>
      <c r="F9" s="202">
        <v>33832</v>
      </c>
      <c r="G9" s="205">
        <v>5.1488168161404264</v>
      </c>
      <c r="H9" s="417">
        <v>34637</v>
      </c>
      <c r="I9" s="418">
        <v>5.1914669112742828</v>
      </c>
      <c r="J9" s="417">
        <v>35040</v>
      </c>
      <c r="K9" s="418">
        <v>5.2518694047131929</v>
      </c>
      <c r="L9" s="568">
        <v>35106</v>
      </c>
      <c r="M9" s="423">
        <v>5.2319784676052814</v>
      </c>
    </row>
    <row r="10" spans="1:14" s="4" customFormat="1" ht="21.95" customHeight="1">
      <c r="A10" s="168" t="s">
        <v>123</v>
      </c>
      <c r="B10" s="215">
        <v>36798</v>
      </c>
      <c r="C10" s="203">
        <v>5.8933847964829953</v>
      </c>
      <c r="D10" s="202">
        <v>34628</v>
      </c>
      <c r="E10" s="205">
        <v>5.3971574056611864</v>
      </c>
      <c r="F10" s="202">
        <v>33859</v>
      </c>
      <c r="G10" s="205">
        <v>5.1529258860752751</v>
      </c>
      <c r="H10" s="417">
        <v>34617</v>
      </c>
      <c r="I10" s="418">
        <v>5.1884692689199943</v>
      </c>
      <c r="J10" s="417">
        <v>34542</v>
      </c>
      <c r="K10" s="418">
        <v>5.1772281100914128</v>
      </c>
      <c r="L10" s="568">
        <v>34603</v>
      </c>
      <c r="M10" s="423">
        <v>5.1570144965118647</v>
      </c>
    </row>
    <row r="11" spans="1:14" s="21" customFormat="1" ht="21.95" customHeight="1">
      <c r="A11" s="168" t="s">
        <v>124</v>
      </c>
      <c r="B11" s="215">
        <v>42404</v>
      </c>
      <c r="C11" s="203">
        <v>6.7912138950504088</v>
      </c>
      <c r="D11" s="206">
        <v>42685</v>
      </c>
      <c r="E11" s="205">
        <v>6.652930110334057</v>
      </c>
      <c r="F11" s="206">
        <v>41882</v>
      </c>
      <c r="G11" s="205">
        <v>6.373928407826714</v>
      </c>
      <c r="H11" s="415">
        <v>40256</v>
      </c>
      <c r="I11" s="418">
        <v>6.0336545307115959</v>
      </c>
      <c r="J11" s="415">
        <v>39177</v>
      </c>
      <c r="K11" s="418">
        <v>5.8719317256977384</v>
      </c>
      <c r="L11" s="422">
        <v>37524</v>
      </c>
      <c r="M11" s="423">
        <v>5.5923420503167707</v>
      </c>
    </row>
    <row r="12" spans="1:14" s="4" customFormat="1" ht="21.95" customHeight="1">
      <c r="A12" s="168" t="s">
        <v>125</v>
      </c>
      <c r="B12" s="215">
        <v>40034</v>
      </c>
      <c r="C12" s="203">
        <v>6.4116464737866252</v>
      </c>
      <c r="D12" s="206">
        <v>42141</v>
      </c>
      <c r="E12" s="205">
        <v>6.5681416839542583</v>
      </c>
      <c r="F12" s="206">
        <v>43143</v>
      </c>
      <c r="G12" s="205">
        <v>6.5658371925616699</v>
      </c>
      <c r="H12" s="415">
        <v>43726</v>
      </c>
      <c r="I12" s="418">
        <v>6.5537454791806242</v>
      </c>
      <c r="J12" s="415">
        <v>43284</v>
      </c>
      <c r="K12" s="418">
        <v>6.4874975831508515</v>
      </c>
      <c r="L12" s="422">
        <v>42061</v>
      </c>
      <c r="M12" s="423">
        <v>6.2685081275549974</v>
      </c>
    </row>
    <row r="13" spans="1:14" s="4" customFormat="1" ht="21.95" customHeight="1">
      <c r="A13" s="168" t="s">
        <v>126</v>
      </c>
      <c r="B13" s="215">
        <v>30849</v>
      </c>
      <c r="C13" s="203">
        <v>4.9406225226018785</v>
      </c>
      <c r="D13" s="206">
        <v>31424</v>
      </c>
      <c r="E13" s="205">
        <v>4.8977785120566342</v>
      </c>
      <c r="F13" s="206">
        <v>33430</v>
      </c>
      <c r="G13" s="205">
        <v>5.087637330443795</v>
      </c>
      <c r="H13" s="415">
        <v>36025</v>
      </c>
      <c r="I13" s="418">
        <v>5.3995032906618947</v>
      </c>
      <c r="J13" s="415">
        <v>38430</v>
      </c>
      <c r="K13" s="418">
        <v>5.7599697837650687</v>
      </c>
      <c r="L13" s="422">
        <v>40094</v>
      </c>
      <c r="M13" s="423">
        <v>5.9753587614700097</v>
      </c>
    </row>
    <row r="14" spans="1:14" s="21" customFormat="1" ht="21.95" customHeight="1">
      <c r="A14" s="168" t="s">
        <v>127</v>
      </c>
      <c r="B14" s="215">
        <v>41082</v>
      </c>
      <c r="C14" s="203">
        <v>6.5794889452990502</v>
      </c>
      <c r="D14" s="206">
        <v>40222</v>
      </c>
      <c r="E14" s="205">
        <v>6.2690442754564009</v>
      </c>
      <c r="F14" s="206">
        <v>38891</v>
      </c>
      <c r="G14" s="205">
        <v>5.9187347717107279</v>
      </c>
      <c r="H14" s="415">
        <v>37181</v>
      </c>
      <c r="I14" s="418">
        <v>5.5727670187397615</v>
      </c>
      <c r="J14" s="415">
        <v>36020</v>
      </c>
      <c r="K14" s="418">
        <v>5.3987538800733228</v>
      </c>
      <c r="L14" s="422">
        <v>35186</v>
      </c>
      <c r="M14" s="423">
        <v>5.2439011667851485</v>
      </c>
    </row>
    <row r="15" spans="1:14" s="4" customFormat="1" ht="21.95" customHeight="1">
      <c r="A15" s="168" t="s">
        <v>128</v>
      </c>
      <c r="B15" s="215">
        <v>43886</v>
      </c>
      <c r="C15" s="203">
        <v>7.028563649612825</v>
      </c>
      <c r="D15" s="206">
        <v>45589</v>
      </c>
      <c r="E15" s="205">
        <v>7.1055506805673962</v>
      </c>
      <c r="F15" s="206">
        <v>48018</v>
      </c>
      <c r="G15" s="205">
        <v>7.3077525974648561</v>
      </c>
      <c r="H15" s="415">
        <v>50131</v>
      </c>
      <c r="I15" s="418">
        <v>7.5137404431414687</v>
      </c>
      <c r="J15" s="415">
        <v>51707</v>
      </c>
      <c r="K15" s="418">
        <v>7.7499546606593919</v>
      </c>
      <c r="L15" s="422">
        <v>49644</v>
      </c>
      <c r="M15" s="423">
        <v>7.3986309760666726</v>
      </c>
    </row>
    <row r="16" spans="1:14" s="4" customFormat="1" ht="21.95" customHeight="1">
      <c r="A16" s="168" t="s">
        <v>129</v>
      </c>
      <c r="B16" s="215">
        <v>55441</v>
      </c>
      <c r="C16" s="203">
        <v>8.8791550220613544</v>
      </c>
      <c r="D16" s="206">
        <v>55359</v>
      </c>
      <c r="E16" s="205">
        <v>8.6283134116898932</v>
      </c>
      <c r="F16" s="206">
        <v>53897</v>
      </c>
      <c r="G16" s="205">
        <v>8.2024645288342573</v>
      </c>
      <c r="H16" s="415">
        <v>53374</v>
      </c>
      <c r="I16" s="418">
        <v>7.9998081508893257</v>
      </c>
      <c r="J16" s="415">
        <v>51521</v>
      </c>
      <c r="K16" s="418">
        <v>7.7220765867645094</v>
      </c>
      <c r="L16" s="422">
        <v>51325</v>
      </c>
      <c r="M16" s="423">
        <v>7.6491566925836336</v>
      </c>
    </row>
    <row r="17" spans="1:13" s="21" customFormat="1" ht="21.95" customHeight="1">
      <c r="A17" s="168" t="s">
        <v>130</v>
      </c>
      <c r="B17" s="215">
        <v>52446</v>
      </c>
      <c r="C17" s="203">
        <v>8.3994907070043805</v>
      </c>
      <c r="D17" s="206">
        <v>55283</v>
      </c>
      <c r="E17" s="205">
        <v>8.6164679697691859</v>
      </c>
      <c r="F17" s="206">
        <v>58533</v>
      </c>
      <c r="G17" s="205">
        <v>8.9080070554252657</v>
      </c>
      <c r="H17" s="415">
        <v>61095</v>
      </c>
      <c r="I17" s="418">
        <v>9.1570479817623429</v>
      </c>
      <c r="J17" s="415">
        <v>61841</v>
      </c>
      <c r="K17" s="418">
        <v>9.2688600415772999</v>
      </c>
      <c r="L17" s="422">
        <v>61766</v>
      </c>
      <c r="M17" s="423">
        <v>9.2052179692960685</v>
      </c>
    </row>
    <row r="18" spans="1:13" s="4" customFormat="1" ht="21.95" customHeight="1">
      <c r="A18" s="168" t="s">
        <v>131</v>
      </c>
      <c r="B18" s="215">
        <v>49514</v>
      </c>
      <c r="C18" s="203">
        <v>7.9299161588417588</v>
      </c>
      <c r="D18" s="206">
        <v>50587</v>
      </c>
      <c r="E18" s="205">
        <v>7.8845443479318016</v>
      </c>
      <c r="F18" s="206">
        <v>52169</v>
      </c>
      <c r="G18" s="205">
        <v>7.9394840530039588</v>
      </c>
      <c r="H18" s="415">
        <v>53711</v>
      </c>
      <c r="I18" s="418">
        <v>8.0503184245590838</v>
      </c>
      <c r="J18" s="415">
        <v>55354</v>
      </c>
      <c r="K18" s="418">
        <v>8.2965747439638715</v>
      </c>
      <c r="L18" s="422">
        <v>57221</v>
      </c>
      <c r="M18" s="423">
        <v>8.5278596221398573</v>
      </c>
    </row>
    <row r="19" spans="1:13" s="4" customFormat="1" ht="21.95" customHeight="1">
      <c r="A19" s="168" t="s">
        <v>132</v>
      </c>
      <c r="B19" s="215">
        <v>42631</v>
      </c>
      <c r="C19" s="203">
        <v>6.827569086876097</v>
      </c>
      <c r="D19" s="206">
        <v>45542</v>
      </c>
      <c r="E19" s="205">
        <v>7.0982252099059062</v>
      </c>
      <c r="F19" s="206">
        <v>48779</v>
      </c>
      <c r="G19" s="205">
        <v>7.4235674945174353</v>
      </c>
      <c r="H19" s="415">
        <v>51155</v>
      </c>
      <c r="I19" s="418">
        <v>7.6672197316810324</v>
      </c>
      <c r="J19" s="415">
        <v>53044</v>
      </c>
      <c r="K19" s="418">
        <v>7.9503470520435675</v>
      </c>
      <c r="L19" s="422">
        <v>53538</v>
      </c>
      <c r="M19" s="423">
        <v>7.9789683586467142</v>
      </c>
    </row>
    <row r="20" spans="1:13" s="21" customFormat="1" ht="21.95" customHeight="1">
      <c r="A20" s="168" t="s">
        <v>133</v>
      </c>
      <c r="B20" s="215">
        <v>28187</v>
      </c>
      <c r="C20" s="203">
        <v>4.5142898325579157</v>
      </c>
      <c r="D20" s="206">
        <v>31859</v>
      </c>
      <c r="E20" s="205">
        <v>4.9655780809448924</v>
      </c>
      <c r="F20" s="206">
        <v>35549</v>
      </c>
      <c r="G20" s="205">
        <v>5.410123226441713</v>
      </c>
      <c r="H20" s="415">
        <v>38585</v>
      </c>
      <c r="I20" s="418">
        <v>5.7832015120108036</v>
      </c>
      <c r="J20" s="415">
        <v>42345</v>
      </c>
      <c r="K20" s="418">
        <v>6.346758274617013</v>
      </c>
      <c r="L20" s="422">
        <v>45344</v>
      </c>
      <c r="M20" s="423">
        <v>6.7577858951488032</v>
      </c>
    </row>
    <row r="21" spans="1:13" s="4" customFormat="1" ht="21.95" customHeight="1">
      <c r="A21" s="168" t="s">
        <v>134</v>
      </c>
      <c r="B21" s="215">
        <v>24933</v>
      </c>
      <c r="C21" s="203">
        <v>3.9931453647130426</v>
      </c>
      <c r="D21" s="206">
        <v>26021</v>
      </c>
      <c r="E21" s="205">
        <v>4.0556611081410923</v>
      </c>
      <c r="F21" s="206">
        <v>26425</v>
      </c>
      <c r="G21" s="205">
        <v>4.0215619640136788</v>
      </c>
      <c r="H21" s="415">
        <v>27257</v>
      </c>
      <c r="I21" s="418">
        <v>4.0853368825418812</v>
      </c>
      <c r="J21" s="415">
        <v>27275</v>
      </c>
      <c r="K21" s="418">
        <v>4.0880347606607401</v>
      </c>
      <c r="L21" s="422">
        <v>29081</v>
      </c>
      <c r="M21" s="423">
        <v>4.334050185621523</v>
      </c>
    </row>
    <row r="22" spans="1:13" s="4" customFormat="1" ht="21.95" customHeight="1">
      <c r="A22" s="168" t="s">
        <v>135</v>
      </c>
      <c r="B22" s="215">
        <v>21442</v>
      </c>
      <c r="C22" s="203">
        <v>3.4340441547417901</v>
      </c>
      <c r="D22" s="206">
        <v>21703</v>
      </c>
      <c r="E22" s="205">
        <v>3.3826529737514357</v>
      </c>
      <c r="F22" s="206">
        <v>22119</v>
      </c>
      <c r="G22" s="205">
        <v>3.366241403293039</v>
      </c>
      <c r="H22" s="415">
        <v>22855</v>
      </c>
      <c r="I22" s="418">
        <v>3.4255558003630142</v>
      </c>
      <c r="J22" s="415">
        <v>24096</v>
      </c>
      <c r="K22" s="418">
        <v>3.6115595084466068</v>
      </c>
      <c r="L22" s="422">
        <v>24618</v>
      </c>
      <c r="M22" s="423">
        <v>3.6689126051246737</v>
      </c>
    </row>
    <row r="23" spans="1:13" s="21" customFormat="1" ht="21.95" customHeight="1">
      <c r="A23" s="168" t="s">
        <v>136</v>
      </c>
      <c r="B23" s="215">
        <v>16973</v>
      </c>
      <c r="C23" s="203">
        <v>2.7183113253629516</v>
      </c>
      <c r="D23" s="206">
        <v>17555</v>
      </c>
      <c r="E23" s="205">
        <v>2.7361412226054673</v>
      </c>
      <c r="F23" s="206">
        <v>18575</v>
      </c>
      <c r="G23" s="205">
        <v>2.8268879274003433</v>
      </c>
      <c r="H23" s="415">
        <v>19441</v>
      </c>
      <c r="I23" s="418">
        <v>2.9138582504859927</v>
      </c>
      <c r="J23" s="415">
        <v>19779</v>
      </c>
      <c r="K23" s="418">
        <v>2.964518406273466</v>
      </c>
      <c r="L23" s="422">
        <v>19962</v>
      </c>
      <c r="M23" s="423">
        <v>2.9750115128563954</v>
      </c>
    </row>
    <row r="24" spans="1:13" s="4" customFormat="1" ht="21.95" customHeight="1">
      <c r="A24" s="168" t="s">
        <v>137</v>
      </c>
      <c r="B24" s="215">
        <v>11110</v>
      </c>
      <c r="C24" s="203">
        <v>1.7793223840677779</v>
      </c>
      <c r="D24" s="206">
        <v>12094</v>
      </c>
      <c r="E24" s="205">
        <v>1.8849838761714908</v>
      </c>
      <c r="F24" s="206">
        <v>12907</v>
      </c>
      <c r="G24" s="205">
        <v>1.9642876166329062</v>
      </c>
      <c r="H24" s="415">
        <v>13565</v>
      </c>
      <c r="I24" s="418">
        <v>2.033150926796075</v>
      </c>
      <c r="J24" s="415">
        <v>13929</v>
      </c>
      <c r="K24" s="418">
        <v>2.0877080176441227</v>
      </c>
      <c r="L24" s="422">
        <v>14466</v>
      </c>
      <c r="M24" s="423">
        <v>2.15592207919951</v>
      </c>
    </row>
    <row r="25" spans="1:13" s="4" customFormat="1" ht="21.95" customHeight="1">
      <c r="A25" s="189" t="s">
        <v>138</v>
      </c>
      <c r="B25" s="216">
        <v>7953</v>
      </c>
      <c r="C25" s="246">
        <v>1.2737129541396073</v>
      </c>
      <c r="D25" s="247">
        <v>8520</v>
      </c>
      <c r="E25" s="248">
        <v>1.3279363837424427</v>
      </c>
      <c r="F25" s="247">
        <v>9163</v>
      </c>
      <c r="G25" s="248">
        <v>1.3944965856672598</v>
      </c>
      <c r="H25" s="419">
        <v>9999</v>
      </c>
      <c r="I25" s="420">
        <v>1.4986712950264616</v>
      </c>
      <c r="J25" s="419">
        <v>11128</v>
      </c>
      <c r="K25" s="420">
        <v>1.6678882059260391</v>
      </c>
      <c r="L25" s="569">
        <v>12270</v>
      </c>
      <c r="M25" s="570">
        <v>1.8286439867121518</v>
      </c>
    </row>
    <row r="26" spans="1:13" s="4" customFormat="1" ht="5.65" customHeight="1">
      <c r="A26" s="249"/>
      <c r="B26" s="215"/>
      <c r="C26" s="204"/>
      <c r="D26" s="215"/>
      <c r="E26" s="203"/>
      <c r="F26" s="206"/>
      <c r="G26" s="205"/>
      <c r="H26" s="206"/>
      <c r="I26" s="205"/>
      <c r="J26" s="205"/>
      <c r="K26" s="205"/>
      <c r="L26" s="422"/>
      <c r="M26" s="423"/>
    </row>
    <row r="27" spans="1:13" s="107" customFormat="1" ht="14.1" customHeight="1">
      <c r="A27" s="786" t="s">
        <v>514</v>
      </c>
      <c r="B27" s="786"/>
      <c r="C27" s="786"/>
      <c r="D27" s="786"/>
      <c r="E27" s="786"/>
      <c r="F27" s="786"/>
      <c r="G27" s="403" t="s">
        <v>139</v>
      </c>
      <c r="H27" s="219"/>
      <c r="I27" s="769" t="s">
        <v>43</v>
      </c>
      <c r="J27" s="769"/>
      <c r="K27" s="769"/>
      <c r="L27" s="769"/>
      <c r="M27" s="769"/>
    </row>
    <row r="28" spans="1:13" s="107" customFormat="1" ht="14.1" customHeight="1">
      <c r="A28" s="405" t="s">
        <v>140</v>
      </c>
      <c r="B28" s="335"/>
      <c r="C28" s="335"/>
      <c r="D28" s="267"/>
      <c r="E28" s="267"/>
      <c r="F28" s="410"/>
      <c r="G28" s="406"/>
      <c r="H28" s="410"/>
      <c r="I28" s="406"/>
      <c r="J28" s="520"/>
      <c r="K28" s="520"/>
      <c r="L28" s="813" t="s">
        <v>141</v>
      </c>
      <c r="M28" s="813"/>
    </row>
    <row r="29" spans="1:13" s="4" customFormat="1" ht="14.1" customHeight="1">
      <c r="A29" s="82"/>
      <c r="B29" s="82"/>
      <c r="C29" s="82"/>
      <c r="D29" s="82"/>
      <c r="E29" s="82"/>
      <c r="F29" s="80"/>
      <c r="G29" s="78"/>
      <c r="H29" s="80"/>
      <c r="I29" s="78"/>
      <c r="J29" s="78"/>
      <c r="K29" s="78"/>
      <c r="L29" s="80"/>
      <c r="M29" s="78"/>
    </row>
    <row r="30" spans="1:13" s="4" customFormat="1" ht="32.450000000000003" customHeight="1">
      <c r="A30" s="818" t="s">
        <v>142</v>
      </c>
      <c r="B30" s="818"/>
      <c r="C30" s="818"/>
      <c r="D30" s="818"/>
      <c r="E30" s="818"/>
      <c r="F30" s="818"/>
      <c r="G30" s="818"/>
      <c r="H30" s="817" t="s">
        <v>440</v>
      </c>
      <c r="I30" s="817"/>
      <c r="J30" s="817"/>
      <c r="K30" s="817"/>
      <c r="L30" s="817"/>
      <c r="M30" s="817"/>
    </row>
    <row r="31" spans="1:13" s="4" customFormat="1" ht="6.95" customHeight="1">
      <c r="A31" s="348"/>
      <c r="B31" s="348"/>
      <c r="C31" s="348"/>
      <c r="D31" s="348"/>
      <c r="E31" s="348"/>
      <c r="F31" s="322"/>
      <c r="G31" s="322"/>
      <c r="H31" s="322"/>
      <c r="I31" s="322"/>
      <c r="J31" s="519"/>
      <c r="K31" s="519"/>
      <c r="L31" s="535"/>
      <c r="M31" s="535"/>
    </row>
    <row r="32" spans="1:13" s="88" customFormat="1" ht="21.2" customHeight="1">
      <c r="A32" s="105" t="s">
        <v>113</v>
      </c>
      <c r="B32" s="105"/>
      <c r="C32" s="253"/>
      <c r="D32" s="105"/>
      <c r="E32" s="105"/>
      <c r="F32" s="344"/>
      <c r="G32" s="253"/>
      <c r="H32" s="344"/>
      <c r="I32" s="253"/>
      <c r="J32" s="522"/>
      <c r="K32" s="522"/>
      <c r="L32" s="344"/>
      <c r="M32" s="539" t="s">
        <v>115</v>
      </c>
    </row>
    <row r="33" spans="1:14" s="4" customFormat="1" ht="19.899999999999999" customHeight="1">
      <c r="A33" s="792" t="s">
        <v>116</v>
      </c>
      <c r="B33" s="805">
        <v>2014</v>
      </c>
      <c r="C33" s="808"/>
      <c r="D33" s="805">
        <v>2015</v>
      </c>
      <c r="E33" s="808"/>
      <c r="F33" s="802">
        <v>2016</v>
      </c>
      <c r="G33" s="802"/>
      <c r="H33" s="810">
        <v>2017</v>
      </c>
      <c r="I33" s="811"/>
      <c r="J33" s="812">
        <v>2018</v>
      </c>
      <c r="K33" s="811"/>
      <c r="L33" s="809">
        <v>2019</v>
      </c>
      <c r="M33" s="805"/>
    </row>
    <row r="34" spans="1:14" s="4" customFormat="1" ht="17.100000000000001" customHeight="1">
      <c r="A34" s="793"/>
      <c r="B34" s="201" t="s">
        <v>117</v>
      </c>
      <c r="C34" s="117" t="s">
        <v>118</v>
      </c>
      <c r="D34" s="116" t="s">
        <v>117</v>
      </c>
      <c r="E34" s="116" t="s">
        <v>118</v>
      </c>
      <c r="F34" s="327" t="s">
        <v>117</v>
      </c>
      <c r="G34" s="117" t="s">
        <v>118</v>
      </c>
      <c r="H34" s="697" t="s">
        <v>117</v>
      </c>
      <c r="I34" s="506" t="s">
        <v>118</v>
      </c>
      <c r="J34" s="505" t="s">
        <v>117</v>
      </c>
      <c r="K34" s="506" t="s">
        <v>118</v>
      </c>
      <c r="L34" s="201" t="s">
        <v>117</v>
      </c>
      <c r="M34" s="117" t="s">
        <v>118</v>
      </c>
    </row>
    <row r="35" spans="1:14" s="4" customFormat="1" ht="17.100000000000001" customHeight="1">
      <c r="A35" s="794"/>
      <c r="B35" s="120" t="s">
        <v>27</v>
      </c>
      <c r="C35" s="121" t="s">
        <v>119</v>
      </c>
      <c r="D35" s="120" t="s">
        <v>27</v>
      </c>
      <c r="E35" s="120" t="s">
        <v>119</v>
      </c>
      <c r="F35" s="328" t="s">
        <v>27</v>
      </c>
      <c r="G35" s="121" t="s">
        <v>119</v>
      </c>
      <c r="H35" s="698" t="s">
        <v>27</v>
      </c>
      <c r="I35" s="508" t="s">
        <v>119</v>
      </c>
      <c r="J35" s="507" t="s">
        <v>27</v>
      </c>
      <c r="K35" s="508" t="s">
        <v>119</v>
      </c>
      <c r="L35" s="421" t="s">
        <v>27</v>
      </c>
      <c r="M35" s="537" t="s">
        <v>119</v>
      </c>
    </row>
    <row r="36" spans="1:14" s="4" customFormat="1" ht="24.2" customHeight="1">
      <c r="A36" s="339" t="s">
        <v>143</v>
      </c>
      <c r="B36" s="215">
        <v>304656</v>
      </c>
      <c r="C36" s="203">
        <v>100</v>
      </c>
      <c r="D36" s="206">
        <v>313428</v>
      </c>
      <c r="E36" s="207">
        <v>100</v>
      </c>
      <c r="F36" s="206">
        <v>322545</v>
      </c>
      <c r="G36" s="205">
        <v>100</v>
      </c>
      <c r="H36" s="415">
        <v>330823</v>
      </c>
      <c r="I36" s="416">
        <v>100</v>
      </c>
      <c r="J36" s="415">
        <v>335719</v>
      </c>
      <c r="K36" s="416">
        <v>99.999999999999986</v>
      </c>
      <c r="L36" s="422">
        <v>337345</v>
      </c>
      <c r="M36" s="567">
        <v>100</v>
      </c>
      <c r="N36" s="22"/>
    </row>
    <row r="37" spans="1:14" s="21" customFormat="1" ht="21.95" customHeight="1">
      <c r="A37" s="168" t="s">
        <v>121</v>
      </c>
      <c r="B37" s="215">
        <v>15326</v>
      </c>
      <c r="C37" s="203">
        <f>B37/$D$36*100</f>
        <v>4.8897992521408424</v>
      </c>
      <c r="D37" s="202">
        <v>15583</v>
      </c>
      <c r="E37" s="205">
        <f>D37/$F$36*100</f>
        <v>4.8312638546559397</v>
      </c>
      <c r="F37" s="215">
        <v>15601</v>
      </c>
      <c r="G37" s="205">
        <f>F37/$H$36*100</f>
        <v>4.7158148012683521</v>
      </c>
      <c r="H37" s="417">
        <v>15163</v>
      </c>
      <c r="I37" s="418">
        <f>H37/$L$36*100</f>
        <v>4.4948050215654591</v>
      </c>
      <c r="J37" s="417">
        <v>14808</v>
      </c>
      <c r="K37" s="418">
        <v>4.4108316776828245</v>
      </c>
      <c r="L37" s="568">
        <v>14008</v>
      </c>
      <c r="M37" s="423">
        <v>4.1524255584046008</v>
      </c>
    </row>
    <row r="38" spans="1:14" s="4" customFormat="1" ht="21.95" customHeight="1">
      <c r="A38" s="168" t="s">
        <v>122</v>
      </c>
      <c r="B38" s="215">
        <v>16524</v>
      </c>
      <c r="C38" s="203">
        <f t="shared" ref="C38:C54" si="0">B38/$D$36*100</f>
        <v>5.272024196944753</v>
      </c>
      <c r="D38" s="202">
        <v>17021</v>
      </c>
      <c r="E38" s="205">
        <f t="shared" ref="E38:E54" si="1">D38/$F$36*100</f>
        <v>5.2770931187896259</v>
      </c>
      <c r="F38" s="215">
        <v>17471</v>
      </c>
      <c r="G38" s="205">
        <f t="shared" ref="G38:G54" si="2">F38/$H$36*100</f>
        <v>5.2810717513594883</v>
      </c>
      <c r="H38" s="417">
        <v>17855</v>
      </c>
      <c r="I38" s="418">
        <f t="shared" ref="I38:I53" si="3">H38/$L$36*100</f>
        <v>5.2928011383005531</v>
      </c>
      <c r="J38" s="417">
        <v>18016</v>
      </c>
      <c r="K38" s="418">
        <v>5.3663927272510641</v>
      </c>
      <c r="L38" s="568">
        <v>18024</v>
      </c>
      <c r="M38" s="423">
        <v>5.3428982199232244</v>
      </c>
    </row>
    <row r="39" spans="1:14" s="4" customFormat="1" ht="21.95" customHeight="1">
      <c r="A39" s="168" t="s">
        <v>123</v>
      </c>
      <c r="B39" s="215">
        <v>19380</v>
      </c>
      <c r="C39" s="203">
        <f t="shared" si="0"/>
        <v>6.1832382556759447</v>
      </c>
      <c r="D39" s="202">
        <v>18376</v>
      </c>
      <c r="E39" s="205">
        <f t="shared" si="1"/>
        <v>5.6971895394441088</v>
      </c>
      <c r="F39" s="202">
        <v>17947</v>
      </c>
      <c r="G39" s="205">
        <f t="shared" si="2"/>
        <v>5.4249553386554146</v>
      </c>
      <c r="H39" s="417">
        <v>18140</v>
      </c>
      <c r="I39" s="418">
        <f t="shared" si="3"/>
        <v>5.3772843824571286</v>
      </c>
      <c r="J39" s="417">
        <v>18019</v>
      </c>
      <c r="K39" s="418">
        <v>5.3672863317238519</v>
      </c>
      <c r="L39" s="568">
        <v>18009</v>
      </c>
      <c r="M39" s="423">
        <v>5.3384517333886672</v>
      </c>
    </row>
    <row r="40" spans="1:14" s="21" customFormat="1" ht="21.95" customHeight="1">
      <c r="A40" s="168" t="s">
        <v>124</v>
      </c>
      <c r="B40" s="215">
        <v>22223</v>
      </c>
      <c r="C40" s="203">
        <f t="shared" si="0"/>
        <v>7.0903046313666938</v>
      </c>
      <c r="D40" s="206">
        <v>22278</v>
      </c>
      <c r="E40" s="205">
        <f t="shared" si="1"/>
        <v>6.9069432172255034</v>
      </c>
      <c r="F40" s="206">
        <v>21872</v>
      </c>
      <c r="G40" s="205">
        <f t="shared" si="2"/>
        <v>6.6113903809590022</v>
      </c>
      <c r="H40" s="415">
        <v>21123</v>
      </c>
      <c r="I40" s="418">
        <f t="shared" si="3"/>
        <v>6.2615423379626192</v>
      </c>
      <c r="J40" s="415">
        <v>20507</v>
      </c>
      <c r="K40" s="418">
        <v>6.1083823078229109</v>
      </c>
      <c r="L40" s="422">
        <v>19699</v>
      </c>
      <c r="M40" s="423">
        <v>5.8394225496153789</v>
      </c>
    </row>
    <row r="41" spans="1:14" s="4" customFormat="1" ht="21.95" customHeight="1">
      <c r="A41" s="168" t="s">
        <v>125</v>
      </c>
      <c r="B41" s="215">
        <v>21274</v>
      </c>
      <c r="C41" s="203">
        <f t="shared" si="0"/>
        <v>6.7875237694143467</v>
      </c>
      <c r="D41" s="206">
        <v>22239</v>
      </c>
      <c r="E41" s="205">
        <f t="shared" si="1"/>
        <v>6.8948518811328654</v>
      </c>
      <c r="F41" s="206">
        <v>22977</v>
      </c>
      <c r="G41" s="205">
        <f t="shared" si="2"/>
        <v>6.9454058514674006</v>
      </c>
      <c r="H41" s="415">
        <v>23086</v>
      </c>
      <c r="I41" s="418">
        <f t="shared" si="3"/>
        <v>6.8434392091182614</v>
      </c>
      <c r="J41" s="415">
        <v>22937</v>
      </c>
      <c r="K41" s="418">
        <v>6.8322019307813981</v>
      </c>
      <c r="L41" s="422">
        <v>22271</v>
      </c>
      <c r="M41" s="423">
        <v>6.6018467740740192</v>
      </c>
    </row>
    <row r="42" spans="1:14" s="4" customFormat="1" ht="21.95" customHeight="1">
      <c r="A42" s="168" t="s">
        <v>126</v>
      </c>
      <c r="B42" s="215">
        <v>16024</v>
      </c>
      <c r="C42" s="203">
        <f t="shared" si="0"/>
        <v>5.11249792615848</v>
      </c>
      <c r="D42" s="206">
        <v>16482</v>
      </c>
      <c r="E42" s="205">
        <f t="shared" si="1"/>
        <v>5.1099846533041902</v>
      </c>
      <c r="F42" s="206">
        <v>17365</v>
      </c>
      <c r="G42" s="205">
        <f t="shared" si="2"/>
        <v>5.2490304483061943</v>
      </c>
      <c r="H42" s="415">
        <v>18972</v>
      </c>
      <c r="I42" s="418">
        <f t="shared" si="3"/>
        <v>5.6239161689072015</v>
      </c>
      <c r="J42" s="415">
        <v>20142</v>
      </c>
      <c r="K42" s="418">
        <v>5.9996604303003398</v>
      </c>
      <c r="L42" s="422">
        <v>21181</v>
      </c>
      <c r="M42" s="423">
        <v>6.2787354192295721</v>
      </c>
    </row>
    <row r="43" spans="1:14" s="21" customFormat="1" ht="21.95" customHeight="1">
      <c r="A43" s="168" t="s">
        <v>127</v>
      </c>
      <c r="B43" s="215">
        <v>20966</v>
      </c>
      <c r="C43" s="203">
        <f t="shared" si="0"/>
        <v>6.6892555866100034</v>
      </c>
      <c r="D43" s="206">
        <v>20450</v>
      </c>
      <c r="E43" s="205">
        <f t="shared" si="1"/>
        <v>6.3402005921654343</v>
      </c>
      <c r="F43" s="206">
        <v>19777</v>
      </c>
      <c r="G43" s="205">
        <f t="shared" si="2"/>
        <v>5.97812123099059</v>
      </c>
      <c r="H43" s="415">
        <v>18984</v>
      </c>
      <c r="I43" s="418">
        <f t="shared" si="3"/>
        <v>5.6274733581348473</v>
      </c>
      <c r="J43" s="415">
        <v>18379</v>
      </c>
      <c r="K43" s="418">
        <v>5.4745188684584427</v>
      </c>
      <c r="L43" s="422">
        <v>17920</v>
      </c>
      <c r="M43" s="423">
        <v>5.3120692466169652</v>
      </c>
    </row>
    <row r="44" spans="1:14" s="4" customFormat="1" ht="21.95" customHeight="1">
      <c r="A44" s="168" t="s">
        <v>128</v>
      </c>
      <c r="B44" s="215">
        <v>22492</v>
      </c>
      <c r="C44" s="203">
        <f t="shared" si="0"/>
        <v>7.1761297650497085</v>
      </c>
      <c r="D44" s="206">
        <v>23318</v>
      </c>
      <c r="E44" s="205">
        <f t="shared" si="1"/>
        <v>7.2293788463625237</v>
      </c>
      <c r="F44" s="206">
        <v>24432</v>
      </c>
      <c r="G44" s="205">
        <f t="shared" si="2"/>
        <v>7.3852180773404514</v>
      </c>
      <c r="H44" s="415">
        <v>25528</v>
      </c>
      <c r="I44" s="418">
        <f t="shared" si="3"/>
        <v>7.5673272169440784</v>
      </c>
      <c r="J44" s="415">
        <v>26158</v>
      </c>
      <c r="K44" s="418">
        <v>7.7916352663983863</v>
      </c>
      <c r="L44" s="422">
        <v>25152</v>
      </c>
      <c r="M44" s="423">
        <v>7.4558686211445266</v>
      </c>
    </row>
    <row r="45" spans="1:14" s="4" customFormat="1" ht="21.95" customHeight="1">
      <c r="A45" s="168" t="s">
        <v>129</v>
      </c>
      <c r="B45" s="215">
        <v>28721</v>
      </c>
      <c r="C45" s="203">
        <f t="shared" si="0"/>
        <v>9.1635080465050986</v>
      </c>
      <c r="D45" s="206">
        <v>28729</v>
      </c>
      <c r="E45" s="205">
        <f t="shared" si="1"/>
        <v>8.9069742206513816</v>
      </c>
      <c r="F45" s="206">
        <v>28148</v>
      </c>
      <c r="G45" s="205">
        <f t="shared" si="2"/>
        <v>8.5084773428691474</v>
      </c>
      <c r="H45" s="415">
        <v>27807</v>
      </c>
      <c r="I45" s="418">
        <f t="shared" si="3"/>
        <v>8.2428967377610469</v>
      </c>
      <c r="J45" s="415">
        <v>26857</v>
      </c>
      <c r="K45" s="418">
        <v>7.9998451085580502</v>
      </c>
      <c r="L45" s="422">
        <v>26324</v>
      </c>
      <c r="M45" s="423">
        <v>7.8032874357112165</v>
      </c>
    </row>
    <row r="46" spans="1:14" s="21" customFormat="1" ht="21.95" customHeight="1">
      <c r="A46" s="168" t="s">
        <v>130</v>
      </c>
      <c r="B46" s="215">
        <v>27706</v>
      </c>
      <c r="C46" s="203">
        <f t="shared" si="0"/>
        <v>8.8396697168089631</v>
      </c>
      <c r="D46" s="206">
        <v>29090</v>
      </c>
      <c r="E46" s="205">
        <f t="shared" si="1"/>
        <v>9.0188965880729821</v>
      </c>
      <c r="F46" s="206">
        <v>30609</v>
      </c>
      <c r="G46" s="205">
        <f t="shared" si="2"/>
        <v>9.2523796713045954</v>
      </c>
      <c r="H46" s="415">
        <v>32019</v>
      </c>
      <c r="I46" s="418">
        <f t="shared" si="3"/>
        <v>9.4914701566645423</v>
      </c>
      <c r="J46" s="415">
        <v>32293</v>
      </c>
      <c r="K46" s="418">
        <v>9.619056413250366</v>
      </c>
      <c r="L46" s="422">
        <v>32239</v>
      </c>
      <c r="M46" s="423">
        <v>9.5566852925047066</v>
      </c>
    </row>
    <row r="47" spans="1:14" s="4" customFormat="1" ht="21.95" customHeight="1">
      <c r="A47" s="168" t="s">
        <v>131</v>
      </c>
      <c r="B47" s="215">
        <v>25669</v>
      </c>
      <c r="C47" s="203">
        <f t="shared" si="0"/>
        <v>8.1897596896256886</v>
      </c>
      <c r="D47" s="206">
        <v>26290</v>
      </c>
      <c r="E47" s="205">
        <f t="shared" si="1"/>
        <v>8.1508006634733139</v>
      </c>
      <c r="F47" s="206">
        <v>27483</v>
      </c>
      <c r="G47" s="205">
        <f t="shared" si="2"/>
        <v>8.3074635076763101</v>
      </c>
      <c r="H47" s="415">
        <v>28298</v>
      </c>
      <c r="I47" s="418">
        <f t="shared" si="3"/>
        <v>8.3884450636588657</v>
      </c>
      <c r="J47" s="415">
        <v>29155</v>
      </c>
      <c r="K47" s="418">
        <v>8.6843461347138522</v>
      </c>
      <c r="L47" s="422">
        <v>30162</v>
      </c>
      <c r="M47" s="423">
        <v>8.9409951236864327</v>
      </c>
    </row>
    <row r="48" spans="1:14" s="4" customFormat="1" ht="21.95" customHeight="1">
      <c r="A48" s="168" t="s">
        <v>132</v>
      </c>
      <c r="B48" s="215">
        <v>21613</v>
      </c>
      <c r="C48" s="203">
        <f t="shared" si="0"/>
        <v>6.8956825810074411</v>
      </c>
      <c r="D48" s="206">
        <v>23195</v>
      </c>
      <c r="E48" s="205">
        <f t="shared" si="1"/>
        <v>7.1912446325318946</v>
      </c>
      <c r="F48" s="206">
        <v>24895</v>
      </c>
      <c r="G48" s="205">
        <f t="shared" si="2"/>
        <v>7.5251720708656888</v>
      </c>
      <c r="H48" s="415">
        <v>26267</v>
      </c>
      <c r="I48" s="418">
        <f t="shared" si="3"/>
        <v>7.7863907868798998</v>
      </c>
      <c r="J48" s="415">
        <v>27200</v>
      </c>
      <c r="K48" s="418">
        <v>8.1020138866135074</v>
      </c>
      <c r="L48" s="422">
        <v>27528</v>
      </c>
      <c r="M48" s="423">
        <v>8.1601920882182934</v>
      </c>
    </row>
    <row r="49" spans="1:13" s="21" customFormat="1" ht="21.95" customHeight="1">
      <c r="A49" s="168" t="s">
        <v>133</v>
      </c>
      <c r="B49" s="215">
        <v>13828</v>
      </c>
      <c r="C49" s="203">
        <f t="shared" si="0"/>
        <v>4.4118585448651686</v>
      </c>
      <c r="D49" s="206">
        <v>15701</v>
      </c>
      <c r="E49" s="205">
        <f t="shared" si="1"/>
        <v>4.8678478971926396</v>
      </c>
      <c r="F49" s="206">
        <v>17590</v>
      </c>
      <c r="G49" s="205">
        <f t="shared" si="2"/>
        <v>5.3170426481834694</v>
      </c>
      <c r="H49" s="415">
        <v>19186</v>
      </c>
      <c r="I49" s="418">
        <f t="shared" si="3"/>
        <v>5.6873527101335428</v>
      </c>
      <c r="J49" s="415">
        <v>21274</v>
      </c>
      <c r="K49" s="418">
        <v>6.3368471846991081</v>
      </c>
      <c r="L49" s="422">
        <v>22710</v>
      </c>
      <c r="M49" s="423">
        <v>6.7319806133187097</v>
      </c>
    </row>
    <row r="50" spans="1:13" s="4" customFormat="1" ht="21.95" customHeight="1">
      <c r="A50" s="168" t="s">
        <v>134</v>
      </c>
      <c r="B50" s="215">
        <v>12037</v>
      </c>
      <c r="C50" s="203">
        <f t="shared" si="0"/>
        <v>3.8404354429087384</v>
      </c>
      <c r="D50" s="206">
        <v>12508</v>
      </c>
      <c r="E50" s="205">
        <f t="shared" si="1"/>
        <v>3.8779085088902319</v>
      </c>
      <c r="F50" s="206">
        <v>12711</v>
      </c>
      <c r="G50" s="205">
        <f t="shared" si="2"/>
        <v>3.8422358784002317</v>
      </c>
      <c r="H50" s="415">
        <v>13198</v>
      </c>
      <c r="I50" s="418">
        <f t="shared" si="3"/>
        <v>3.9123152855385439</v>
      </c>
      <c r="J50" s="415">
        <v>13068</v>
      </c>
      <c r="K50" s="418">
        <v>3.8925410834656367</v>
      </c>
      <c r="L50" s="422">
        <v>14044</v>
      </c>
      <c r="M50" s="423">
        <v>4.1630971260875365</v>
      </c>
    </row>
    <row r="51" spans="1:13" s="4" customFormat="1" ht="21.95" customHeight="1">
      <c r="A51" s="168" t="s">
        <v>135</v>
      </c>
      <c r="B51" s="215">
        <v>9615</v>
      </c>
      <c r="C51" s="203">
        <f t="shared" si="0"/>
        <v>3.0676901872200313</v>
      </c>
      <c r="D51" s="206">
        <v>9905</v>
      </c>
      <c r="E51" s="205">
        <f t="shared" si="1"/>
        <v>3.0708893332713263</v>
      </c>
      <c r="F51" s="206">
        <v>10223</v>
      </c>
      <c r="G51" s="205">
        <f t="shared" si="2"/>
        <v>3.0901720859795119</v>
      </c>
      <c r="H51" s="415">
        <v>10615</v>
      </c>
      <c r="I51" s="418">
        <f t="shared" si="3"/>
        <v>3.1466303042878954</v>
      </c>
      <c r="J51" s="415">
        <v>11363</v>
      </c>
      <c r="K51" s="418">
        <v>3.3846758747643118</v>
      </c>
      <c r="L51" s="422">
        <v>11563</v>
      </c>
      <c r="M51" s="423">
        <v>3.4276482532718728</v>
      </c>
    </row>
    <row r="52" spans="1:13" s="21" customFormat="1" ht="21.95" customHeight="1">
      <c r="A52" s="168" t="s">
        <v>136</v>
      </c>
      <c r="B52" s="215">
        <v>6641</v>
      </c>
      <c r="C52" s="203">
        <f t="shared" si="0"/>
        <v>2.1188279285832792</v>
      </c>
      <c r="D52" s="206">
        <v>6965</v>
      </c>
      <c r="E52" s="205">
        <f t="shared" si="1"/>
        <v>2.1593886124416746</v>
      </c>
      <c r="F52" s="206">
        <v>7552</v>
      </c>
      <c r="G52" s="205">
        <f t="shared" si="2"/>
        <v>2.2827917043252737</v>
      </c>
      <c r="H52" s="415">
        <v>8061</v>
      </c>
      <c r="I52" s="418">
        <f t="shared" si="3"/>
        <v>2.3895418636707229</v>
      </c>
      <c r="J52" s="415">
        <v>8327</v>
      </c>
      <c r="K52" s="418">
        <v>2.4803481483025984</v>
      </c>
      <c r="L52" s="422">
        <v>8546</v>
      </c>
      <c r="M52" s="423">
        <v>2.53331159495472</v>
      </c>
    </row>
    <row r="53" spans="1:13" s="4" customFormat="1" ht="21.95" customHeight="1">
      <c r="A53" s="168" t="s">
        <v>137</v>
      </c>
      <c r="B53" s="215">
        <v>3313</v>
      </c>
      <c r="C53" s="203">
        <f t="shared" si="0"/>
        <v>1.0570210702298455</v>
      </c>
      <c r="D53" s="206">
        <v>3852</v>
      </c>
      <c r="E53" s="205">
        <f t="shared" si="1"/>
        <v>1.194251964842115</v>
      </c>
      <c r="F53" s="206">
        <v>4231</v>
      </c>
      <c r="G53" s="205">
        <f t="shared" si="2"/>
        <v>1.2789316341366834</v>
      </c>
      <c r="H53" s="415">
        <v>4631</v>
      </c>
      <c r="I53" s="418">
        <f t="shared" si="3"/>
        <v>1.3727786094354444</v>
      </c>
      <c r="J53" s="415">
        <v>4936</v>
      </c>
      <c r="K53" s="418">
        <v>1.4702772258942747</v>
      </c>
      <c r="L53" s="422">
        <v>5223</v>
      </c>
      <c r="M53" s="423">
        <v>1.548266611332612</v>
      </c>
    </row>
    <row r="54" spans="1:13" s="4" customFormat="1" ht="21.95" customHeight="1">
      <c r="A54" s="189" t="s">
        <v>138</v>
      </c>
      <c r="B54" s="216">
        <v>1304</v>
      </c>
      <c r="C54" s="246">
        <f t="shared" si="0"/>
        <v>0.41604451421060018</v>
      </c>
      <c r="D54" s="247">
        <v>1446</v>
      </c>
      <c r="E54" s="248">
        <f t="shared" si="1"/>
        <v>0.44830953820397151</v>
      </c>
      <c r="F54" s="247">
        <v>1661</v>
      </c>
      <c r="G54" s="248">
        <f t="shared" si="2"/>
        <v>0.50208117331624469</v>
      </c>
      <c r="H54" s="419">
        <v>1890</v>
      </c>
      <c r="I54" s="246">
        <v>0.56999999999999995</v>
      </c>
      <c r="J54" s="419">
        <v>2280</v>
      </c>
      <c r="K54" s="246">
        <v>0.67913939931907341</v>
      </c>
      <c r="L54" s="569">
        <v>2742</v>
      </c>
      <c r="M54" s="571">
        <v>0.8128177385169485</v>
      </c>
    </row>
    <row r="55" spans="1:13" s="4" customFormat="1" ht="5.65" customHeight="1">
      <c r="A55" s="200"/>
      <c r="B55" s="215"/>
      <c r="C55" s="204"/>
      <c r="D55" s="215"/>
      <c r="E55" s="203"/>
      <c r="F55" s="206"/>
      <c r="G55" s="205"/>
      <c r="H55" s="206"/>
      <c r="I55" s="205"/>
      <c r="J55" s="205"/>
      <c r="K55" s="205"/>
      <c r="L55" s="422"/>
      <c r="M55" s="424"/>
    </row>
    <row r="56" spans="1:13" s="107" customFormat="1" ht="14.1" customHeight="1">
      <c r="A56" s="786" t="s">
        <v>514</v>
      </c>
      <c r="B56" s="786"/>
      <c r="C56" s="786"/>
      <c r="D56" s="786"/>
      <c r="E56" s="786"/>
      <c r="F56" s="786"/>
      <c r="G56" s="403" t="s">
        <v>139</v>
      </c>
      <c r="H56" s="219"/>
      <c r="I56" s="769" t="s">
        <v>43</v>
      </c>
      <c r="J56" s="769"/>
      <c r="K56" s="769"/>
      <c r="L56" s="769"/>
      <c r="M56" s="769"/>
    </row>
    <row r="57" spans="1:13" s="107" customFormat="1" ht="14.1" customHeight="1">
      <c r="A57" s="405" t="s">
        <v>140</v>
      </c>
      <c r="B57" s="335"/>
      <c r="C57" s="335"/>
      <c r="D57" s="267"/>
      <c r="E57" s="267"/>
      <c r="F57" s="410"/>
      <c r="G57" s="406"/>
      <c r="H57" s="410"/>
      <c r="I57" s="406"/>
      <c r="J57" s="520"/>
      <c r="K57" s="520"/>
      <c r="L57" s="813" t="s">
        <v>141</v>
      </c>
      <c r="M57" s="813"/>
    </row>
    <row r="58" spans="1:13" s="4" customFormat="1" ht="14.1" customHeight="1">
      <c r="A58" s="82"/>
      <c r="B58" s="82"/>
      <c r="C58" s="82"/>
      <c r="D58" s="82"/>
      <c r="E58" s="82"/>
      <c r="F58" s="80"/>
      <c r="G58" s="78"/>
      <c r="H58" s="80"/>
      <c r="I58" s="78"/>
      <c r="J58" s="78"/>
      <c r="K58" s="78"/>
      <c r="L58" s="80"/>
      <c r="M58" s="78"/>
    </row>
    <row r="59" spans="1:13" s="4" customFormat="1" ht="32.450000000000003" customHeight="1">
      <c r="A59" s="818" t="s">
        <v>142</v>
      </c>
      <c r="B59" s="818"/>
      <c r="C59" s="818"/>
      <c r="D59" s="818"/>
      <c r="E59" s="818"/>
      <c r="F59" s="818"/>
      <c r="G59" s="818"/>
      <c r="H59" s="817" t="s">
        <v>440</v>
      </c>
      <c r="I59" s="817"/>
      <c r="J59" s="817"/>
      <c r="K59" s="817"/>
      <c r="L59" s="817"/>
      <c r="M59" s="817"/>
    </row>
    <row r="60" spans="1:13" s="4" customFormat="1" ht="6.95" customHeight="1">
      <c r="A60" s="348"/>
      <c r="B60" s="348"/>
      <c r="C60" s="348"/>
      <c r="D60" s="348"/>
      <c r="E60" s="348"/>
      <c r="F60" s="322"/>
      <c r="G60" s="322"/>
      <c r="H60" s="322"/>
      <c r="I60" s="322"/>
      <c r="J60" s="519"/>
      <c r="K60" s="519"/>
      <c r="L60" s="535"/>
      <c r="M60" s="535"/>
    </row>
    <row r="61" spans="1:13" s="4" customFormat="1" ht="21.2" customHeight="1">
      <c r="A61" s="687" t="s">
        <v>498</v>
      </c>
      <c r="B61" s="335"/>
      <c r="C61" s="340"/>
      <c r="D61" s="335"/>
      <c r="E61" s="335"/>
      <c r="F61" s="267"/>
      <c r="G61" s="323"/>
      <c r="H61" s="267"/>
      <c r="I61" s="323"/>
      <c r="J61" s="523"/>
      <c r="K61" s="523"/>
      <c r="L61" s="267"/>
      <c r="M61" s="688" t="s">
        <v>115</v>
      </c>
    </row>
    <row r="62" spans="1:13" s="4" customFormat="1" ht="19.899999999999999" customHeight="1">
      <c r="A62" s="792" t="s">
        <v>116</v>
      </c>
      <c r="B62" s="805">
        <v>2014</v>
      </c>
      <c r="C62" s="808"/>
      <c r="D62" s="805">
        <v>2015</v>
      </c>
      <c r="E62" s="808"/>
      <c r="F62" s="802">
        <v>2016</v>
      </c>
      <c r="G62" s="802"/>
      <c r="H62" s="814">
        <v>2017</v>
      </c>
      <c r="I62" s="810"/>
      <c r="J62" s="811">
        <v>2018</v>
      </c>
      <c r="K62" s="810"/>
      <c r="L62" s="809">
        <v>2019</v>
      </c>
      <c r="M62" s="805"/>
    </row>
    <row r="63" spans="1:13" s="4" customFormat="1" ht="17.100000000000001" customHeight="1">
      <c r="A63" s="793"/>
      <c r="B63" s="201" t="s">
        <v>117</v>
      </c>
      <c r="C63" s="116" t="s">
        <v>118</v>
      </c>
      <c r="D63" s="201" t="s">
        <v>117</v>
      </c>
      <c r="E63" s="116" t="s">
        <v>118</v>
      </c>
      <c r="F63" s="327" t="s">
        <v>117</v>
      </c>
      <c r="G63" s="117" t="s">
        <v>118</v>
      </c>
      <c r="H63" s="697" t="s">
        <v>117</v>
      </c>
      <c r="I63" s="506" t="s">
        <v>118</v>
      </c>
      <c r="J63" s="505" t="s">
        <v>117</v>
      </c>
      <c r="K63" s="506" t="s">
        <v>118</v>
      </c>
      <c r="L63" s="201" t="s">
        <v>117</v>
      </c>
      <c r="M63" s="117" t="s">
        <v>118</v>
      </c>
    </row>
    <row r="64" spans="1:13" s="4" customFormat="1" ht="17.100000000000001" customHeight="1">
      <c r="A64" s="794"/>
      <c r="B64" s="120" t="s">
        <v>27</v>
      </c>
      <c r="C64" s="120" t="s">
        <v>119</v>
      </c>
      <c r="D64" s="120" t="s">
        <v>27</v>
      </c>
      <c r="E64" s="120" t="s">
        <v>119</v>
      </c>
      <c r="F64" s="328" t="s">
        <v>27</v>
      </c>
      <c r="G64" s="121" t="s">
        <v>119</v>
      </c>
      <c r="H64" s="698" t="s">
        <v>27</v>
      </c>
      <c r="I64" s="508" t="s">
        <v>119</v>
      </c>
      <c r="J64" s="507" t="s">
        <v>27</v>
      </c>
      <c r="K64" s="508" t="s">
        <v>119</v>
      </c>
      <c r="L64" s="421" t="s">
        <v>27</v>
      </c>
      <c r="M64" s="537" t="s">
        <v>119</v>
      </c>
    </row>
    <row r="65" spans="1:14" s="4" customFormat="1" ht="24.2" customHeight="1">
      <c r="A65" s="404" t="s">
        <v>144</v>
      </c>
      <c r="B65" s="215">
        <v>302690</v>
      </c>
      <c r="C65" s="203">
        <v>100</v>
      </c>
      <c r="D65" s="206">
        <v>310967</v>
      </c>
      <c r="E65" s="207">
        <v>100</v>
      </c>
      <c r="F65" s="206">
        <v>319052</v>
      </c>
      <c r="G65" s="205">
        <v>100</v>
      </c>
      <c r="H65" s="415">
        <v>326260</v>
      </c>
      <c r="I65" s="416">
        <v>100</v>
      </c>
      <c r="J65" s="415">
        <v>331472</v>
      </c>
      <c r="K65" s="416">
        <v>99.999999999999986</v>
      </c>
      <c r="L65" s="422">
        <v>333644</v>
      </c>
      <c r="M65" s="567">
        <v>100</v>
      </c>
      <c r="N65" s="22"/>
    </row>
    <row r="66" spans="1:14" s="21" customFormat="1" ht="21.95" customHeight="1">
      <c r="A66" s="168" t="s">
        <v>121</v>
      </c>
      <c r="B66" s="215">
        <v>14595</v>
      </c>
      <c r="C66" s="203">
        <f>B66/$D$65*100</f>
        <v>4.6934240610740048</v>
      </c>
      <c r="D66" s="202">
        <v>14738</v>
      </c>
      <c r="E66" s="205">
        <f>D66/$F$65*100</f>
        <v>4.6193097050010659</v>
      </c>
      <c r="F66" s="215">
        <v>14825</v>
      </c>
      <c r="G66" s="205">
        <f>F66/$H$65*100</f>
        <v>4.5439220253785324</v>
      </c>
      <c r="H66" s="417">
        <v>14310</v>
      </c>
      <c r="I66" s="418">
        <v>4.3860724575491936</v>
      </c>
      <c r="J66" s="417">
        <v>13871</v>
      </c>
      <c r="K66" s="418">
        <v>4.1846671815417293</v>
      </c>
      <c r="L66" s="568">
        <v>13172</v>
      </c>
      <c r="M66" s="423">
        <v>3.9479205380585296</v>
      </c>
    </row>
    <row r="67" spans="1:14" s="4" customFormat="1" ht="21.95" customHeight="1">
      <c r="A67" s="168" t="s">
        <v>122</v>
      </c>
      <c r="B67" s="215">
        <v>15218</v>
      </c>
      <c r="C67" s="203">
        <f t="shared" ref="C67:C83" si="4">B67/$D$65*100</f>
        <v>4.8937668627217681</v>
      </c>
      <c r="D67" s="202">
        <v>15841</v>
      </c>
      <c r="E67" s="205">
        <f t="shared" ref="E67:E83" si="5">D67/$F$65*100</f>
        <v>4.9650213758258843</v>
      </c>
      <c r="F67" s="202">
        <v>16361</v>
      </c>
      <c r="G67" s="205">
        <f t="shared" ref="G67:G83" si="6">F67/$H$65*100</f>
        <v>5.0147121927297249</v>
      </c>
      <c r="H67" s="417">
        <v>16782</v>
      </c>
      <c r="I67" s="418">
        <v>5.1437503831300191</v>
      </c>
      <c r="J67" s="417">
        <v>17024</v>
      </c>
      <c r="K67" s="418">
        <v>5.1358787469228169</v>
      </c>
      <c r="L67" s="568">
        <v>17082</v>
      </c>
      <c r="M67" s="423">
        <v>5.1198283200057544</v>
      </c>
    </row>
    <row r="68" spans="1:14" s="4" customFormat="1" ht="21.95" customHeight="1">
      <c r="A68" s="168" t="s">
        <v>123</v>
      </c>
      <c r="B68" s="215">
        <v>17418</v>
      </c>
      <c r="C68" s="203">
        <f t="shared" si="4"/>
        <v>5.6012374303382675</v>
      </c>
      <c r="D68" s="202">
        <v>16252</v>
      </c>
      <c r="E68" s="205">
        <f t="shared" si="5"/>
        <v>5.0938405024886224</v>
      </c>
      <c r="F68" s="202">
        <v>15912</v>
      </c>
      <c r="G68" s="205">
        <f t="shared" si="6"/>
        <v>4.8770918899037579</v>
      </c>
      <c r="H68" s="417">
        <v>16477</v>
      </c>
      <c r="I68" s="418">
        <v>5.0502666584932268</v>
      </c>
      <c r="J68" s="417">
        <v>16523</v>
      </c>
      <c r="K68" s="418">
        <v>4.9847347588936621</v>
      </c>
      <c r="L68" s="568">
        <v>16594</v>
      </c>
      <c r="M68" s="423">
        <v>4.9735646377576099</v>
      </c>
    </row>
    <row r="69" spans="1:14" s="21" customFormat="1" ht="21.95" customHeight="1">
      <c r="A69" s="168" t="s">
        <v>124</v>
      </c>
      <c r="B69" s="215">
        <v>20181</v>
      </c>
      <c r="C69" s="203">
        <f t="shared" si="4"/>
        <v>6.4897561477584436</v>
      </c>
      <c r="D69" s="206">
        <v>20407</v>
      </c>
      <c r="E69" s="205">
        <f t="shared" si="5"/>
        <v>6.396136053057182</v>
      </c>
      <c r="F69" s="206">
        <v>20010</v>
      </c>
      <c r="G69" s="205">
        <f t="shared" si="6"/>
        <v>6.1331453442040091</v>
      </c>
      <c r="H69" s="415">
        <v>19133</v>
      </c>
      <c r="I69" s="418">
        <v>5.8643413228713293</v>
      </c>
      <c r="J69" s="415">
        <v>18670</v>
      </c>
      <c r="K69" s="418">
        <v>5.6324516097890625</v>
      </c>
      <c r="L69" s="422">
        <v>17825</v>
      </c>
      <c r="M69" s="423">
        <v>5.3425207706417623</v>
      </c>
    </row>
    <row r="70" spans="1:14" s="4" customFormat="1" ht="21.95" customHeight="1">
      <c r="A70" s="168" t="s">
        <v>125</v>
      </c>
      <c r="B70" s="215">
        <v>18760</v>
      </c>
      <c r="C70" s="203">
        <f t="shared" si="4"/>
        <v>6.032794476584332</v>
      </c>
      <c r="D70" s="206">
        <v>19902</v>
      </c>
      <c r="E70" s="205">
        <f t="shared" si="5"/>
        <v>6.2378546443839875</v>
      </c>
      <c r="F70" s="206">
        <v>20166</v>
      </c>
      <c r="G70" s="205">
        <f t="shared" si="6"/>
        <v>6.1809599705756151</v>
      </c>
      <c r="H70" s="415">
        <v>20640</v>
      </c>
      <c r="I70" s="418">
        <v>6.3262428737816467</v>
      </c>
      <c r="J70" s="415">
        <v>20347</v>
      </c>
      <c r="K70" s="418">
        <v>6.1383766954674908</v>
      </c>
      <c r="L70" s="422">
        <v>19790</v>
      </c>
      <c r="M70" s="423">
        <v>5.9314718682188197</v>
      </c>
    </row>
    <row r="71" spans="1:14" s="4" customFormat="1" ht="21.95" customHeight="1">
      <c r="A71" s="168" t="s">
        <v>126</v>
      </c>
      <c r="B71" s="215">
        <v>14825</v>
      </c>
      <c r="C71" s="203">
        <f t="shared" si="4"/>
        <v>4.7673868931430023</v>
      </c>
      <c r="D71" s="206">
        <v>14942</v>
      </c>
      <c r="E71" s="205">
        <f t="shared" si="5"/>
        <v>4.6832491255343962</v>
      </c>
      <c r="F71" s="206">
        <v>16065</v>
      </c>
      <c r="G71" s="205">
        <f t="shared" si="6"/>
        <v>4.9239870042297555</v>
      </c>
      <c r="H71" s="415">
        <v>17053</v>
      </c>
      <c r="I71" s="418">
        <v>5.2268129712499238</v>
      </c>
      <c r="J71" s="415">
        <v>18288</v>
      </c>
      <c r="K71" s="418">
        <v>5.5172080899744174</v>
      </c>
      <c r="L71" s="422">
        <v>18913</v>
      </c>
      <c r="M71" s="423">
        <v>5.668616849096642</v>
      </c>
    </row>
    <row r="72" spans="1:14" s="21" customFormat="1" ht="21.95" customHeight="1">
      <c r="A72" s="168" t="s">
        <v>127</v>
      </c>
      <c r="B72" s="215">
        <v>20116</v>
      </c>
      <c r="C72" s="203">
        <f t="shared" si="4"/>
        <v>6.4688536082606847</v>
      </c>
      <c r="D72" s="206">
        <v>19772</v>
      </c>
      <c r="E72" s="205">
        <f t="shared" si="5"/>
        <v>6.1971089352205908</v>
      </c>
      <c r="F72" s="206">
        <v>19114</v>
      </c>
      <c r="G72" s="205">
        <f t="shared" si="6"/>
        <v>5.8585177465824803</v>
      </c>
      <c r="H72" s="415">
        <v>18197</v>
      </c>
      <c r="I72" s="418">
        <v>5.5774535646416972</v>
      </c>
      <c r="J72" s="415">
        <v>17641</v>
      </c>
      <c r="K72" s="418">
        <v>5.322018149345948</v>
      </c>
      <c r="L72" s="422">
        <v>17266</v>
      </c>
      <c r="M72" s="423">
        <v>5.1749769215091534</v>
      </c>
    </row>
    <row r="73" spans="1:14" s="4" customFormat="1" ht="21.95" customHeight="1">
      <c r="A73" s="168" t="s">
        <v>128</v>
      </c>
      <c r="B73" s="215">
        <v>21394</v>
      </c>
      <c r="C73" s="203">
        <f t="shared" si="4"/>
        <v>6.8798296925397224</v>
      </c>
      <c r="D73" s="206">
        <v>22271</v>
      </c>
      <c r="E73" s="205">
        <f t="shared" si="5"/>
        <v>6.9803668367538831</v>
      </c>
      <c r="F73" s="206">
        <v>23586</v>
      </c>
      <c r="G73" s="205">
        <f t="shared" si="6"/>
        <v>7.2292037025685039</v>
      </c>
      <c r="H73" s="415">
        <v>24603</v>
      </c>
      <c r="I73" s="418">
        <v>7.5409182860295463</v>
      </c>
      <c r="J73" s="415">
        <v>25549</v>
      </c>
      <c r="K73" s="418">
        <v>7.7077400202732056</v>
      </c>
      <c r="L73" s="422">
        <v>24492</v>
      </c>
      <c r="M73" s="423">
        <v>7.3407584131589365</v>
      </c>
    </row>
    <row r="74" spans="1:14" s="4" customFormat="1" ht="21.95" customHeight="1">
      <c r="A74" s="168" t="s">
        <v>129</v>
      </c>
      <c r="B74" s="215">
        <v>26720</v>
      </c>
      <c r="C74" s="203">
        <f t="shared" si="4"/>
        <v>8.5925516212331221</v>
      </c>
      <c r="D74" s="206">
        <v>26630</v>
      </c>
      <c r="E74" s="205">
        <f t="shared" si="5"/>
        <v>8.3466018078557731</v>
      </c>
      <c r="F74" s="206">
        <v>25749</v>
      </c>
      <c r="G74" s="205">
        <f t="shared" si="6"/>
        <v>7.8921718874517248</v>
      </c>
      <c r="H74" s="415">
        <v>25567</v>
      </c>
      <c r="I74" s="418">
        <v>7.8363881566848521</v>
      </c>
      <c r="J74" s="415">
        <v>24664</v>
      </c>
      <c r="K74" s="418">
        <v>7.440749143215716</v>
      </c>
      <c r="L74" s="422">
        <v>25001</v>
      </c>
      <c r="M74" s="423">
        <v>7.4933162292743161</v>
      </c>
    </row>
    <row r="75" spans="1:14" s="21" customFormat="1" ht="21.95" customHeight="1">
      <c r="A75" s="168" t="s">
        <v>130</v>
      </c>
      <c r="B75" s="215">
        <v>24740</v>
      </c>
      <c r="C75" s="203">
        <f t="shared" si="4"/>
        <v>7.9558281103782713</v>
      </c>
      <c r="D75" s="206">
        <v>26193</v>
      </c>
      <c r="E75" s="205">
        <f t="shared" si="5"/>
        <v>8.2096335393603539</v>
      </c>
      <c r="F75" s="206">
        <v>27924</v>
      </c>
      <c r="G75" s="205">
        <f t="shared" si="6"/>
        <v>8.5588181205173797</v>
      </c>
      <c r="H75" s="415">
        <v>29076</v>
      </c>
      <c r="I75" s="418">
        <v>8.911910746030772</v>
      </c>
      <c r="J75" s="415">
        <v>29548</v>
      </c>
      <c r="K75" s="418">
        <v>8.9141767630448427</v>
      </c>
      <c r="L75" s="422">
        <v>29527</v>
      </c>
      <c r="M75" s="423">
        <v>8.8498519379937903</v>
      </c>
    </row>
    <row r="76" spans="1:14" s="4" customFormat="1" ht="21.95" customHeight="1">
      <c r="A76" s="168" t="s">
        <v>131</v>
      </c>
      <c r="B76" s="215">
        <v>23845</v>
      </c>
      <c r="C76" s="203">
        <f t="shared" si="4"/>
        <v>7.6680162203706503</v>
      </c>
      <c r="D76" s="206">
        <v>24297</v>
      </c>
      <c r="E76" s="205">
        <f t="shared" si="5"/>
        <v>7.6153730426388178</v>
      </c>
      <c r="F76" s="206">
        <v>24686</v>
      </c>
      <c r="G76" s="205">
        <f t="shared" si="6"/>
        <v>7.5663581192913627</v>
      </c>
      <c r="H76" s="415">
        <v>25413</v>
      </c>
      <c r="I76" s="418">
        <v>7.7891865383436523</v>
      </c>
      <c r="J76" s="415">
        <v>26199</v>
      </c>
      <c r="K76" s="418">
        <v>7.9038350147222092</v>
      </c>
      <c r="L76" s="422">
        <v>27059</v>
      </c>
      <c r="M76" s="423">
        <v>8.1101413482634186</v>
      </c>
    </row>
    <row r="77" spans="1:14" s="4" customFormat="1" ht="21.95" customHeight="1">
      <c r="A77" s="168" t="s">
        <v>132</v>
      </c>
      <c r="B77" s="215">
        <v>21018</v>
      </c>
      <c r="C77" s="203">
        <f t="shared" si="4"/>
        <v>6.7589165409834475</v>
      </c>
      <c r="D77" s="206">
        <v>22347</v>
      </c>
      <c r="E77" s="205">
        <f t="shared" si="5"/>
        <v>7.004187405187869</v>
      </c>
      <c r="F77" s="206">
        <v>23884</v>
      </c>
      <c r="G77" s="205">
        <f t="shared" si="6"/>
        <v>7.3205418990988784</v>
      </c>
      <c r="H77" s="415">
        <v>24888</v>
      </c>
      <c r="I77" s="418">
        <v>7.6282719303622875</v>
      </c>
      <c r="J77" s="415">
        <v>25844</v>
      </c>
      <c r="K77" s="418">
        <v>7.7967369792923682</v>
      </c>
      <c r="L77" s="422">
        <v>26010</v>
      </c>
      <c r="M77" s="423">
        <v>7.7957343755619757</v>
      </c>
    </row>
    <row r="78" spans="1:14" s="21" customFormat="1" ht="21.95" customHeight="1">
      <c r="A78" s="168" t="s">
        <v>133</v>
      </c>
      <c r="B78" s="215">
        <v>14359</v>
      </c>
      <c r="C78" s="203">
        <f t="shared" si="4"/>
        <v>4.6175317638205984</v>
      </c>
      <c r="D78" s="206">
        <v>16158</v>
      </c>
      <c r="E78" s="205">
        <f t="shared" si="5"/>
        <v>5.0643782204781669</v>
      </c>
      <c r="F78" s="206">
        <v>17959</v>
      </c>
      <c r="G78" s="205">
        <f t="shared" si="6"/>
        <v>5.5045056090234779</v>
      </c>
      <c r="H78" s="415">
        <v>19399</v>
      </c>
      <c r="I78" s="418">
        <v>5.9458713909152205</v>
      </c>
      <c r="J78" s="415">
        <v>21071</v>
      </c>
      <c r="K78" s="418">
        <v>6.3567963508229948</v>
      </c>
      <c r="L78" s="422">
        <v>22634</v>
      </c>
      <c r="M78" s="423">
        <v>6.7838774262387451</v>
      </c>
    </row>
    <row r="79" spans="1:14" s="4" customFormat="1" ht="21.95" customHeight="1">
      <c r="A79" s="168" t="s">
        <v>134</v>
      </c>
      <c r="B79" s="215">
        <v>12896</v>
      </c>
      <c r="C79" s="203">
        <f t="shared" si="4"/>
        <v>4.1470638363556258</v>
      </c>
      <c r="D79" s="206">
        <v>13513</v>
      </c>
      <c r="E79" s="205">
        <f t="shared" si="5"/>
        <v>4.2353597532690594</v>
      </c>
      <c r="F79" s="206">
        <v>13714</v>
      </c>
      <c r="G79" s="205">
        <f t="shared" si="6"/>
        <v>4.2033960644884445</v>
      </c>
      <c r="H79" s="415">
        <v>14059</v>
      </c>
      <c r="I79" s="418">
        <v>4.3091399497333409</v>
      </c>
      <c r="J79" s="415">
        <v>14207</v>
      </c>
      <c r="K79" s="418">
        <v>4.2860332094415217</v>
      </c>
      <c r="L79" s="422">
        <v>15037</v>
      </c>
      <c r="M79" s="423">
        <v>4.5068995696011322</v>
      </c>
    </row>
    <row r="80" spans="1:14" s="4" customFormat="1" ht="21.95" customHeight="1">
      <c r="A80" s="168" t="s">
        <v>135</v>
      </c>
      <c r="B80" s="215">
        <v>11827</v>
      </c>
      <c r="C80" s="203">
        <f t="shared" si="4"/>
        <v>3.8032974560001542</v>
      </c>
      <c r="D80" s="206">
        <v>11798</v>
      </c>
      <c r="E80" s="205">
        <f t="shared" si="5"/>
        <v>3.6978298208442513</v>
      </c>
      <c r="F80" s="206">
        <v>11896</v>
      </c>
      <c r="G80" s="205">
        <f t="shared" si="6"/>
        <v>3.6461717648501195</v>
      </c>
      <c r="H80" s="415">
        <v>12240</v>
      </c>
      <c r="I80" s="418">
        <v>3.7516091460798138</v>
      </c>
      <c r="J80" s="415">
        <v>12733</v>
      </c>
      <c r="K80" s="418">
        <v>3.8413500989525513</v>
      </c>
      <c r="L80" s="422">
        <v>13055</v>
      </c>
      <c r="M80" s="423">
        <v>3.9128532207982158</v>
      </c>
    </row>
    <row r="81" spans="1:16" s="21" customFormat="1" ht="21.95" customHeight="1">
      <c r="A81" s="168" t="s">
        <v>136</v>
      </c>
      <c r="B81" s="215">
        <v>10332</v>
      </c>
      <c r="C81" s="203">
        <f t="shared" si="4"/>
        <v>3.3225390475516696</v>
      </c>
      <c r="D81" s="206">
        <v>10590</v>
      </c>
      <c r="E81" s="205">
        <f t="shared" si="5"/>
        <v>3.3192081541566893</v>
      </c>
      <c r="F81" s="206">
        <v>11023</v>
      </c>
      <c r="G81" s="205">
        <f t="shared" si="6"/>
        <v>3.37859375957825</v>
      </c>
      <c r="H81" s="415">
        <v>11380</v>
      </c>
      <c r="I81" s="418">
        <v>3.4880156930055786</v>
      </c>
      <c r="J81" s="415">
        <v>11452</v>
      </c>
      <c r="K81" s="418">
        <v>3.4548921175845924</v>
      </c>
      <c r="L81" s="422">
        <v>11416</v>
      </c>
      <c r="M81" s="423">
        <v>3.4216110584934838</v>
      </c>
    </row>
    <row r="82" spans="1:16" s="4" customFormat="1" ht="21.95" customHeight="1">
      <c r="A82" s="168" t="s">
        <v>137</v>
      </c>
      <c r="B82" s="215">
        <v>7797</v>
      </c>
      <c r="C82" s="203">
        <f t="shared" si="4"/>
        <v>2.5073400071390211</v>
      </c>
      <c r="D82" s="206">
        <v>8242</v>
      </c>
      <c r="E82" s="205">
        <f t="shared" si="5"/>
        <v>2.5832779609593421</v>
      </c>
      <c r="F82" s="206">
        <v>8676</v>
      </c>
      <c r="G82" s="205">
        <f t="shared" si="6"/>
        <v>2.6592288358977503</v>
      </c>
      <c r="H82" s="415">
        <v>8934</v>
      </c>
      <c r="I82" s="418">
        <v>2.7383068718200207</v>
      </c>
      <c r="J82" s="415">
        <v>8993</v>
      </c>
      <c r="K82" s="418">
        <v>2.713049669353671</v>
      </c>
      <c r="L82" s="422">
        <v>9243</v>
      </c>
      <c r="M82" s="423">
        <v>2.7703180635647575</v>
      </c>
    </row>
    <row r="83" spans="1:16" s="4" customFormat="1" ht="21.95" customHeight="1">
      <c r="A83" s="189" t="s">
        <v>138</v>
      </c>
      <c r="B83" s="216">
        <v>6649</v>
      </c>
      <c r="C83" s="246">
        <f t="shared" si="4"/>
        <v>2.1381690018555024</v>
      </c>
      <c r="D83" s="247">
        <v>7074</v>
      </c>
      <c r="E83" s="248">
        <f t="shared" si="5"/>
        <v>2.2171934355528253</v>
      </c>
      <c r="F83" s="247">
        <v>7502</v>
      </c>
      <c r="G83" s="248">
        <f t="shared" si="6"/>
        <v>2.2993931220498989</v>
      </c>
      <c r="H83" s="419">
        <v>8109</v>
      </c>
      <c r="I83" s="420">
        <v>2.4854410592778766</v>
      </c>
      <c r="J83" s="419">
        <v>8848</v>
      </c>
      <c r="K83" s="420">
        <v>2.6693054013612008</v>
      </c>
      <c r="L83" s="569">
        <v>9528</v>
      </c>
      <c r="M83" s="570">
        <v>2.8557384517629569</v>
      </c>
    </row>
    <row r="84" spans="1:16" s="4" customFormat="1" ht="5.65" customHeight="1">
      <c r="A84" s="83"/>
      <c r="B84" s="79"/>
      <c r="C84" s="63"/>
      <c r="D84" s="79"/>
      <c r="E84" s="62"/>
      <c r="F84" s="65"/>
      <c r="G84" s="64"/>
      <c r="H84" s="65"/>
      <c r="I84" s="64"/>
      <c r="J84" s="64"/>
      <c r="K84" s="64"/>
      <c r="L84" s="425"/>
      <c r="M84" s="426"/>
    </row>
    <row r="85" spans="1:16" s="409" customFormat="1" ht="14.1" customHeight="1">
      <c r="A85" s="786" t="s">
        <v>514</v>
      </c>
      <c r="B85" s="786"/>
      <c r="C85" s="786"/>
      <c r="D85" s="786"/>
      <c r="E85" s="786"/>
      <c r="F85" s="786"/>
      <c r="G85" s="403" t="s">
        <v>139</v>
      </c>
      <c r="H85" s="219"/>
      <c r="I85" s="769" t="s">
        <v>43</v>
      </c>
      <c r="J85" s="769"/>
      <c r="K85" s="769"/>
      <c r="L85" s="769"/>
      <c r="M85" s="769"/>
      <c r="N85" s="130"/>
      <c r="O85" s="130"/>
      <c r="P85" s="130"/>
    </row>
    <row r="86" spans="1:16" s="130" customFormat="1" ht="14.1" customHeight="1">
      <c r="A86" s="405" t="s">
        <v>140</v>
      </c>
      <c r="B86" s="335"/>
      <c r="C86" s="335"/>
      <c r="D86" s="267"/>
      <c r="E86" s="267"/>
      <c r="F86" s="410"/>
      <c r="G86" s="406"/>
      <c r="H86" s="410"/>
      <c r="I86" s="406"/>
      <c r="J86" s="520"/>
      <c r="K86" s="520"/>
      <c r="L86" s="813" t="s">
        <v>141</v>
      </c>
      <c r="M86" s="813"/>
    </row>
    <row r="87" spans="1:16" s="5" customFormat="1" ht="14.1" customHeight="1">
      <c r="A87" s="82"/>
      <c r="B87" s="82"/>
      <c r="C87" s="82"/>
      <c r="D87" s="82"/>
      <c r="E87" s="82"/>
      <c r="F87" s="80"/>
      <c r="G87" s="78"/>
      <c r="H87" s="80"/>
      <c r="I87" s="78"/>
      <c r="J87" s="78"/>
      <c r="K87" s="78"/>
      <c r="L87" s="80"/>
      <c r="M87" s="78"/>
    </row>
    <row r="88" spans="1:16" s="5" customFormat="1" ht="20.100000000000001" customHeight="1">
      <c r="A88" s="4"/>
      <c r="B88" s="4"/>
      <c r="C88" s="4"/>
      <c r="D88" s="4"/>
      <c r="E88" s="4"/>
      <c r="F88" s="46"/>
      <c r="H88" s="46"/>
      <c r="L88" s="46"/>
    </row>
    <row r="89" spans="1:16" s="5" customFormat="1" ht="20.100000000000001" customHeight="1">
      <c r="F89" s="46"/>
      <c r="H89" s="46"/>
      <c r="L89" s="46"/>
    </row>
    <row r="90" spans="1:16" s="5" customFormat="1" ht="24.2" customHeight="1">
      <c r="F90" s="46"/>
      <c r="H90" s="46"/>
      <c r="L90" s="46"/>
    </row>
    <row r="91" spans="1:16" s="5" customFormat="1" ht="24.2" customHeight="1">
      <c r="F91" s="46"/>
      <c r="H91" s="46"/>
      <c r="L91" s="46"/>
    </row>
    <row r="92" spans="1:16" s="5" customFormat="1" ht="24.2" customHeight="1">
      <c r="F92" s="46"/>
      <c r="H92" s="46"/>
      <c r="L92" s="46"/>
    </row>
    <row r="93" spans="1:16" s="5" customFormat="1" ht="24.2" customHeight="1">
      <c r="F93" s="46"/>
      <c r="H93" s="46"/>
      <c r="L93" s="46"/>
    </row>
    <row r="94" spans="1:16" s="5" customFormat="1" ht="24.2" customHeight="1">
      <c r="F94" s="46"/>
      <c r="H94" s="46"/>
      <c r="L94" s="46"/>
    </row>
    <row r="95" spans="1:16" s="5" customFormat="1" ht="24.2" customHeight="1">
      <c r="F95" s="46"/>
      <c r="H95" s="46"/>
      <c r="L95" s="46"/>
    </row>
    <row r="96" spans="1:16" s="5" customFormat="1" ht="24.2" customHeight="1">
      <c r="F96" s="46"/>
      <c r="H96" s="46"/>
      <c r="L96" s="46"/>
    </row>
    <row r="97" spans="1:17" s="5" customFormat="1" ht="24.2" customHeight="1">
      <c r="A97" s="696"/>
      <c r="B97" s="696"/>
      <c r="C97" s="696"/>
      <c r="D97" s="696"/>
      <c r="E97" s="696"/>
      <c r="F97" s="695"/>
      <c r="G97" s="696"/>
      <c r="H97" s="695"/>
      <c r="I97" s="696"/>
      <c r="J97" s="696"/>
      <c r="K97" s="696"/>
      <c r="L97" s="695"/>
      <c r="M97" s="696"/>
      <c r="N97" s="696"/>
      <c r="O97" s="696"/>
      <c r="P97" s="696"/>
      <c r="Q97" s="696"/>
    </row>
    <row r="98" spans="1:17" ht="24.2" customHeight="1">
      <c r="A98" s="696"/>
      <c r="B98" s="696"/>
      <c r="C98" s="696"/>
      <c r="D98" s="696"/>
      <c r="E98" s="696"/>
      <c r="F98" s="695"/>
      <c r="G98" s="696"/>
      <c r="H98" s="695"/>
      <c r="I98" s="696"/>
      <c r="J98" s="696"/>
      <c r="K98" s="696"/>
      <c r="L98" s="695"/>
      <c r="M98" s="696"/>
      <c r="N98" s="696"/>
      <c r="O98" s="696"/>
      <c r="P98" s="696"/>
      <c r="Q98" s="696"/>
    </row>
    <row r="99" spans="1:17" ht="24.2" customHeight="1">
      <c r="A99" s="696"/>
      <c r="B99" s="696"/>
      <c r="C99" s="696"/>
      <c r="D99" s="696"/>
      <c r="E99" s="696"/>
      <c r="F99" s="695"/>
      <c r="G99" s="696"/>
      <c r="H99" s="695"/>
      <c r="I99" s="696"/>
      <c r="J99" s="696"/>
      <c r="K99" s="696"/>
      <c r="L99" s="695"/>
      <c r="M99" s="696"/>
      <c r="N99" s="696"/>
      <c r="O99" s="696"/>
      <c r="P99" s="696"/>
      <c r="Q99" s="696"/>
    </row>
    <row r="100" spans="1:17" ht="24.2" customHeight="1">
      <c r="A100" s="696"/>
      <c r="B100" s="696"/>
      <c r="C100" s="696"/>
      <c r="D100" s="696"/>
      <c r="E100" s="696"/>
      <c r="F100" s="695"/>
      <c r="G100" s="696"/>
      <c r="H100" s="695"/>
      <c r="I100" s="696"/>
      <c r="J100" s="696"/>
      <c r="K100" s="696"/>
      <c r="L100" s="695"/>
      <c r="M100" s="696"/>
      <c r="N100" s="696"/>
      <c r="O100" s="696"/>
      <c r="P100" s="696"/>
      <c r="Q100" s="696"/>
    </row>
    <row r="101" spans="1:17" ht="24.2" customHeight="1">
      <c r="A101" s="696"/>
      <c r="B101" s="696"/>
      <c r="C101" s="696"/>
      <c r="D101" s="696"/>
      <c r="E101" s="696"/>
      <c r="F101" s="695"/>
      <c r="G101" s="696"/>
      <c r="H101" s="695"/>
      <c r="I101" s="696"/>
      <c r="J101" s="696"/>
      <c r="K101" s="696"/>
      <c r="L101" s="695"/>
      <c r="M101" s="696"/>
      <c r="N101" s="696"/>
      <c r="O101" s="696"/>
      <c r="P101" s="696"/>
      <c r="Q101" s="696"/>
    </row>
    <row r="102" spans="1:17" ht="24.2" customHeight="1">
      <c r="A102" s="696"/>
      <c r="B102" s="696"/>
      <c r="C102" s="696"/>
      <c r="D102" s="696"/>
      <c r="E102" s="696"/>
      <c r="F102" s="695"/>
      <c r="G102" s="696"/>
      <c r="H102" s="695"/>
      <c r="I102" s="696"/>
      <c r="J102" s="696"/>
      <c r="K102" s="696"/>
      <c r="L102" s="695"/>
      <c r="M102" s="696"/>
      <c r="N102" s="696"/>
      <c r="O102" s="696"/>
      <c r="P102" s="696"/>
      <c r="Q102" s="696"/>
    </row>
    <row r="103" spans="1:17" ht="24.2" customHeight="1">
      <c r="A103" s="696"/>
      <c r="B103" s="696"/>
      <c r="C103" s="696"/>
      <c r="D103" s="696"/>
      <c r="E103" s="696"/>
      <c r="F103" s="695"/>
      <c r="G103" s="696"/>
      <c r="H103" s="695"/>
      <c r="I103" s="696"/>
      <c r="J103" s="696"/>
      <c r="K103" s="696"/>
      <c r="L103" s="695"/>
      <c r="M103" s="696"/>
      <c r="N103" s="696"/>
      <c r="O103" s="696"/>
      <c r="P103" s="696"/>
      <c r="Q103" s="696"/>
    </row>
    <row r="104" spans="1:17" ht="24.2" customHeight="1">
      <c r="A104" s="696"/>
      <c r="B104" s="696"/>
      <c r="C104" s="696"/>
      <c r="D104" s="696"/>
      <c r="E104" s="696"/>
      <c r="F104" s="695"/>
      <c r="G104" s="696"/>
      <c r="H104" s="695"/>
      <c r="I104" s="696"/>
      <c r="J104" s="696"/>
      <c r="K104" s="696"/>
      <c r="L104" s="695"/>
      <c r="M104" s="696"/>
      <c r="N104" s="696"/>
      <c r="O104" s="696"/>
      <c r="P104" s="696"/>
      <c r="Q104" s="696"/>
    </row>
    <row r="105" spans="1:17" ht="24.2" customHeight="1">
      <c r="A105" s="696"/>
      <c r="B105" s="696"/>
      <c r="C105" s="696"/>
      <c r="D105" s="696"/>
      <c r="E105" s="696"/>
      <c r="F105" s="695"/>
      <c r="G105" s="696"/>
      <c r="H105" s="695"/>
      <c r="I105" s="696"/>
      <c r="J105" s="696"/>
      <c r="K105" s="696"/>
      <c r="L105" s="695"/>
      <c r="M105" s="696"/>
      <c r="N105" s="696"/>
      <c r="O105" s="696"/>
      <c r="P105" s="696"/>
      <c r="Q105" s="696"/>
    </row>
    <row r="106" spans="1:17" ht="24.2" customHeight="1">
      <c r="A106" s="696"/>
      <c r="B106" s="696"/>
      <c r="C106" s="696"/>
      <c r="D106" s="696"/>
      <c r="E106" s="696"/>
      <c r="F106" s="695"/>
      <c r="G106" s="696"/>
      <c r="H106" s="695"/>
      <c r="I106" s="696"/>
      <c r="J106" s="696"/>
      <c r="K106" s="696"/>
      <c r="L106" s="695"/>
      <c r="M106" s="696"/>
      <c r="N106" s="696"/>
      <c r="O106" s="696"/>
      <c r="P106" s="696"/>
      <c r="Q106" s="696"/>
    </row>
    <row r="107" spans="1:17" ht="24.2" customHeight="1">
      <c r="A107" s="696"/>
      <c r="B107" s="696"/>
      <c r="C107" s="696"/>
      <c r="D107" s="696"/>
      <c r="E107" s="696"/>
      <c r="F107" s="695"/>
      <c r="G107" s="696"/>
      <c r="H107" s="695"/>
      <c r="I107" s="696"/>
      <c r="J107" s="696"/>
      <c r="K107" s="696"/>
      <c r="L107" s="695"/>
      <c r="M107" s="696"/>
      <c r="N107" s="696"/>
      <c r="O107" s="696"/>
      <c r="P107" s="696"/>
      <c r="Q107" s="696"/>
    </row>
    <row r="108" spans="1:17" ht="24.2" customHeight="1">
      <c r="A108" s="696"/>
      <c r="B108" s="696"/>
      <c r="C108" s="696"/>
      <c r="D108" s="696"/>
      <c r="E108" s="696"/>
      <c r="F108" s="695"/>
      <c r="G108" s="696"/>
      <c r="H108" s="695"/>
      <c r="I108" s="696"/>
      <c r="J108" s="696"/>
      <c r="K108" s="696"/>
      <c r="L108" s="695"/>
      <c r="M108" s="696"/>
      <c r="N108" s="696"/>
      <c r="O108" s="696"/>
      <c r="P108" s="696"/>
      <c r="Q108" s="696"/>
    </row>
    <row r="109" spans="1:17" ht="24.2" customHeight="1">
      <c r="A109" s="696"/>
      <c r="B109" s="696"/>
      <c r="C109" s="696"/>
      <c r="D109" s="696"/>
      <c r="E109" s="696"/>
      <c r="F109" s="695"/>
      <c r="G109" s="696"/>
      <c r="H109" s="695"/>
      <c r="I109" s="696"/>
      <c r="J109" s="696"/>
      <c r="K109" s="696"/>
      <c r="L109" s="695"/>
      <c r="M109" s="696"/>
      <c r="N109" s="696"/>
      <c r="O109" s="696"/>
      <c r="P109" s="696"/>
      <c r="Q109" s="696"/>
    </row>
    <row r="110" spans="1:17" ht="24.2" customHeight="1">
      <c r="A110" s="696"/>
      <c r="B110" s="696"/>
      <c r="C110" s="696"/>
      <c r="D110" s="696"/>
      <c r="E110" s="696"/>
      <c r="F110" s="695"/>
      <c r="G110" s="696"/>
      <c r="H110" s="695"/>
      <c r="I110" s="696"/>
      <c r="J110" s="696"/>
      <c r="K110" s="696"/>
      <c r="L110" s="695"/>
      <c r="M110" s="696"/>
      <c r="N110" s="696"/>
      <c r="O110" s="696"/>
      <c r="P110" s="696"/>
      <c r="Q110" s="696"/>
    </row>
    <row r="111" spans="1:17" ht="24.2" customHeight="1">
      <c r="A111" s="696"/>
      <c r="B111" s="696"/>
      <c r="C111" s="696"/>
      <c r="D111" s="696"/>
      <c r="E111" s="696"/>
      <c r="F111" s="695"/>
      <c r="G111" s="696"/>
      <c r="H111" s="695"/>
      <c r="I111" s="696"/>
      <c r="J111" s="696"/>
      <c r="K111" s="696"/>
      <c r="L111" s="695"/>
      <c r="M111" s="696"/>
      <c r="N111" s="696"/>
      <c r="O111" s="696"/>
      <c r="P111" s="696"/>
      <c r="Q111" s="696"/>
    </row>
    <row r="112" spans="1:17" ht="24.2" customHeight="1">
      <c r="A112" s="696"/>
      <c r="B112" s="696"/>
      <c r="C112" s="696"/>
      <c r="D112" s="696"/>
      <c r="E112" s="696"/>
      <c r="F112" s="695"/>
      <c r="G112" s="696"/>
      <c r="H112" s="695"/>
      <c r="I112" s="696"/>
      <c r="J112" s="696"/>
      <c r="K112" s="696"/>
      <c r="L112" s="695"/>
      <c r="M112" s="696"/>
      <c r="N112" s="696"/>
      <c r="O112" s="696"/>
      <c r="P112" s="696"/>
      <c r="Q112" s="696"/>
    </row>
    <row r="113" spans="1:17" ht="24.2" customHeight="1">
      <c r="A113" s="696"/>
      <c r="B113" s="696"/>
      <c r="C113" s="696"/>
      <c r="D113" s="696"/>
      <c r="E113" s="696"/>
      <c r="F113" s="695"/>
      <c r="G113" s="696"/>
      <c r="H113" s="695"/>
      <c r="I113" s="696"/>
      <c r="J113" s="696"/>
      <c r="K113" s="696"/>
      <c r="L113" s="695"/>
      <c r="M113" s="696"/>
      <c r="N113" s="696"/>
      <c r="O113" s="696"/>
      <c r="P113" s="696"/>
      <c r="Q113" s="696"/>
    </row>
    <row r="114" spans="1:17" ht="24.2" customHeight="1">
      <c r="A114" s="696"/>
      <c r="B114" s="696"/>
      <c r="C114" s="696"/>
      <c r="D114" s="696"/>
      <c r="E114" s="696"/>
      <c r="F114" s="695"/>
      <c r="G114" s="696"/>
      <c r="H114" s="695"/>
      <c r="I114" s="696"/>
      <c r="J114" s="696"/>
      <c r="K114" s="696"/>
      <c r="L114" s="695"/>
      <c r="M114" s="696"/>
      <c r="N114" s="696"/>
      <c r="O114" s="696"/>
      <c r="P114" s="696"/>
      <c r="Q114" s="696"/>
    </row>
    <row r="115" spans="1:17" ht="24.2" customHeight="1">
      <c r="A115" s="696"/>
      <c r="B115" s="696"/>
      <c r="C115" s="696"/>
      <c r="D115" s="696"/>
      <c r="E115" s="696"/>
      <c r="F115" s="695"/>
      <c r="G115" s="696"/>
      <c r="H115" s="695"/>
      <c r="I115" s="696"/>
      <c r="J115" s="696"/>
      <c r="K115" s="696"/>
      <c r="L115" s="695"/>
      <c r="M115" s="696"/>
      <c r="N115" s="696"/>
      <c r="O115" s="696"/>
      <c r="P115" s="696"/>
      <c r="Q115" s="696"/>
    </row>
    <row r="116" spans="1:17" ht="24.2" customHeight="1">
      <c r="A116" s="696"/>
      <c r="B116" s="696"/>
      <c r="C116" s="696"/>
      <c r="D116" s="696"/>
      <c r="E116" s="696"/>
      <c r="F116" s="695"/>
      <c r="G116" s="696"/>
      <c r="H116" s="695"/>
      <c r="I116" s="696"/>
      <c r="J116" s="696"/>
      <c r="K116" s="696"/>
      <c r="L116" s="695"/>
      <c r="M116" s="696"/>
      <c r="N116" s="696"/>
      <c r="O116" s="696"/>
      <c r="P116" s="696"/>
      <c r="Q116" s="696"/>
    </row>
    <row r="117" spans="1:17" ht="24.2" customHeight="1">
      <c r="A117" s="696"/>
      <c r="B117" s="696"/>
      <c r="C117" s="696"/>
      <c r="D117" s="696"/>
      <c r="E117" s="696"/>
      <c r="F117" s="695"/>
      <c r="G117" s="696"/>
      <c r="H117" s="695"/>
      <c r="I117" s="696"/>
      <c r="J117" s="696"/>
      <c r="K117" s="696"/>
      <c r="L117" s="695"/>
      <c r="M117" s="696"/>
      <c r="N117" s="696"/>
      <c r="O117" s="696"/>
      <c r="P117" s="696"/>
      <c r="Q117" s="696"/>
    </row>
    <row r="118" spans="1:17" ht="24.2" customHeight="1">
      <c r="A118" s="696"/>
      <c r="B118" s="696"/>
      <c r="C118" s="696"/>
      <c r="D118" s="696"/>
      <c r="E118" s="696"/>
      <c r="F118" s="695"/>
      <c r="G118" s="696"/>
      <c r="H118" s="695"/>
      <c r="I118" s="696"/>
      <c r="J118" s="696"/>
      <c r="K118" s="696"/>
      <c r="L118" s="695"/>
      <c r="M118" s="696"/>
      <c r="N118" s="696"/>
      <c r="O118" s="696"/>
      <c r="P118" s="696"/>
      <c r="Q118" s="696"/>
    </row>
    <row r="119" spans="1:17" ht="24.2" customHeight="1">
      <c r="A119" s="696"/>
      <c r="B119" s="696"/>
      <c r="C119" s="696"/>
      <c r="D119" s="696"/>
      <c r="E119" s="696"/>
      <c r="F119" s="695"/>
      <c r="G119" s="696"/>
      <c r="H119" s="695"/>
      <c r="I119" s="696"/>
      <c r="J119" s="696"/>
      <c r="K119" s="696"/>
      <c r="L119" s="695"/>
      <c r="M119" s="696"/>
      <c r="N119" s="696"/>
      <c r="O119" s="696"/>
      <c r="P119" s="696"/>
      <c r="Q119" s="696"/>
    </row>
    <row r="120" spans="1:17" ht="24.2" customHeight="1">
      <c r="A120" s="696"/>
      <c r="B120" s="696"/>
      <c r="C120" s="696"/>
      <c r="D120" s="696"/>
      <c r="E120" s="696"/>
      <c r="F120" s="695"/>
      <c r="G120" s="696"/>
      <c r="H120" s="695"/>
      <c r="I120" s="696"/>
      <c r="J120" s="696"/>
      <c r="K120" s="696"/>
      <c r="L120" s="695"/>
      <c r="M120" s="696"/>
      <c r="N120" s="696"/>
      <c r="O120" s="696"/>
      <c r="P120" s="696"/>
      <c r="Q120" s="696"/>
    </row>
    <row r="121" spans="1:17" ht="24.2" customHeight="1">
      <c r="A121" s="696"/>
      <c r="B121" s="696"/>
      <c r="C121" s="696"/>
      <c r="D121" s="696"/>
      <c r="E121" s="696"/>
      <c r="F121" s="695"/>
      <c r="G121" s="696"/>
      <c r="H121" s="695"/>
      <c r="I121" s="696"/>
      <c r="J121" s="696"/>
      <c r="K121" s="696"/>
      <c r="L121" s="695"/>
      <c r="M121" s="696"/>
      <c r="N121" s="696"/>
      <c r="O121" s="696"/>
      <c r="P121" s="696"/>
      <c r="Q121" s="696"/>
    </row>
    <row r="122" spans="1:17" ht="24.2" customHeight="1">
      <c r="A122" s="5"/>
      <c r="B122" s="5"/>
      <c r="C122" s="5"/>
      <c r="D122" s="5"/>
      <c r="E122" s="5"/>
      <c r="F122" s="46"/>
      <c r="G122" s="5"/>
      <c r="H122" s="46"/>
      <c r="I122" s="5"/>
      <c r="J122" s="5"/>
      <c r="K122" s="5"/>
      <c r="N122" s="5"/>
      <c r="O122" s="5"/>
      <c r="P122" s="5"/>
      <c r="Q122" s="5"/>
    </row>
    <row r="123" spans="1:17" ht="24.2" customHeight="1">
      <c r="A123" s="5"/>
      <c r="B123" s="5"/>
      <c r="C123" s="5"/>
      <c r="D123" s="5"/>
      <c r="E123" s="5"/>
      <c r="F123" s="46"/>
      <c r="G123" s="5"/>
      <c r="H123" s="46"/>
      <c r="I123" s="5"/>
      <c r="J123" s="5"/>
      <c r="K123" s="5"/>
      <c r="N123" s="5"/>
      <c r="O123" s="5"/>
      <c r="P123" s="5"/>
      <c r="Q123" s="5"/>
    </row>
    <row r="124" spans="1:17" ht="24.2" customHeight="1">
      <c r="A124" s="5"/>
      <c r="B124" s="5"/>
      <c r="C124" s="5"/>
      <c r="D124" s="5"/>
      <c r="E124" s="5"/>
      <c r="F124" s="46"/>
      <c r="G124" s="5"/>
      <c r="H124" s="46"/>
      <c r="I124" s="5"/>
      <c r="J124" s="5"/>
      <c r="K124" s="5"/>
      <c r="N124" s="5"/>
      <c r="O124" s="5"/>
      <c r="P124" s="5"/>
      <c r="Q124" s="5"/>
    </row>
    <row r="125" spans="1:17" ht="24.2" customHeight="1">
      <c r="A125" s="5"/>
      <c r="B125" s="5"/>
      <c r="C125" s="5"/>
      <c r="D125" s="5"/>
      <c r="E125" s="5"/>
      <c r="F125" s="46"/>
      <c r="G125" s="5"/>
      <c r="H125" s="46"/>
      <c r="I125" s="5"/>
      <c r="J125" s="5"/>
      <c r="K125" s="5"/>
      <c r="N125" s="5"/>
      <c r="O125" s="5"/>
      <c r="P125" s="5"/>
      <c r="Q125" s="5"/>
    </row>
    <row r="126" spans="1:17" ht="24.2" customHeight="1">
      <c r="A126" s="5"/>
      <c r="B126" s="5"/>
      <c r="C126" s="5"/>
      <c r="D126" s="5"/>
      <c r="E126" s="5"/>
      <c r="F126" s="46"/>
      <c r="G126" s="5"/>
      <c r="H126" s="46"/>
      <c r="I126" s="5"/>
      <c r="J126" s="5"/>
      <c r="K126" s="5"/>
      <c r="N126" s="5"/>
      <c r="O126" s="5"/>
      <c r="P126" s="5"/>
      <c r="Q126" s="5"/>
    </row>
    <row r="127" spans="1:17" ht="24.2" customHeight="1">
      <c r="A127" s="5"/>
      <c r="B127" s="5"/>
      <c r="C127" s="5"/>
      <c r="D127" s="5"/>
      <c r="E127" s="5"/>
      <c r="F127" s="46"/>
      <c r="G127" s="5"/>
      <c r="H127" s="46"/>
      <c r="I127" s="5"/>
      <c r="J127" s="5"/>
      <c r="K127" s="5"/>
      <c r="N127" s="5"/>
      <c r="O127" s="5"/>
      <c r="P127" s="5"/>
      <c r="Q127" s="5"/>
    </row>
    <row r="128" spans="1:17" ht="24.2" customHeight="1">
      <c r="A128" s="5"/>
      <c r="B128" s="5"/>
      <c r="C128" s="5"/>
      <c r="D128" s="5"/>
      <c r="E128" s="5"/>
      <c r="F128" s="46"/>
      <c r="G128" s="5"/>
      <c r="H128" s="46"/>
      <c r="I128" s="5"/>
      <c r="J128" s="5"/>
      <c r="K128" s="5"/>
      <c r="N128" s="5"/>
      <c r="O128" s="5"/>
      <c r="P128" s="5"/>
      <c r="Q128" s="5"/>
    </row>
    <row r="129" spans="1:17" ht="24.2" customHeight="1">
      <c r="A129" s="5"/>
      <c r="B129" s="5"/>
      <c r="C129" s="5"/>
      <c r="D129" s="5"/>
      <c r="E129" s="5"/>
      <c r="F129" s="46"/>
      <c r="G129" s="5"/>
      <c r="H129" s="46"/>
      <c r="I129" s="5"/>
      <c r="J129" s="5"/>
      <c r="K129" s="5"/>
      <c r="N129" s="5"/>
      <c r="O129" s="5"/>
      <c r="P129" s="5"/>
      <c r="Q129" s="5"/>
    </row>
  </sheetData>
  <mergeCells count="36">
    <mergeCell ref="H1:M1"/>
    <mergeCell ref="A1:G1"/>
    <mergeCell ref="H30:M30"/>
    <mergeCell ref="A30:G30"/>
    <mergeCell ref="H59:M59"/>
    <mergeCell ref="A59:G59"/>
    <mergeCell ref="L33:M33"/>
    <mergeCell ref="A33:A35"/>
    <mergeCell ref="I27:M27"/>
    <mergeCell ref="L28:M28"/>
    <mergeCell ref="F33:G33"/>
    <mergeCell ref="H33:I33"/>
    <mergeCell ref="A27:F27"/>
    <mergeCell ref="A4:A6"/>
    <mergeCell ref="J4:K4"/>
    <mergeCell ref="B4:C4"/>
    <mergeCell ref="I85:M85"/>
    <mergeCell ref="L86:M86"/>
    <mergeCell ref="A85:F85"/>
    <mergeCell ref="A56:F56"/>
    <mergeCell ref="B62:C62"/>
    <mergeCell ref="D62:E62"/>
    <mergeCell ref="F62:G62"/>
    <mergeCell ref="H62:I62"/>
    <mergeCell ref="L62:M62"/>
    <mergeCell ref="I56:M56"/>
    <mergeCell ref="L57:M57"/>
    <mergeCell ref="D4:E4"/>
    <mergeCell ref="L4:M4"/>
    <mergeCell ref="F4:G4"/>
    <mergeCell ref="H4:I4"/>
    <mergeCell ref="A62:A64"/>
    <mergeCell ref="J62:K62"/>
    <mergeCell ref="J33:K33"/>
    <mergeCell ref="B33:C33"/>
    <mergeCell ref="D33:E3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  <colBreaks count="1" manualBreakCount="1">
    <brk id="7" max="8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2"/>
  <sheetViews>
    <sheetView view="pageBreakPreview" zoomScaleNormal="100" zoomScaleSheetLayoutView="100" workbookViewId="0">
      <selection sqref="A1:E1"/>
    </sheetView>
  </sheetViews>
  <sheetFormatPr defaultColWidth="8.77734375" defaultRowHeight="12.75"/>
  <cols>
    <col min="1" max="1" width="12.109375" style="29" customWidth="1"/>
    <col min="2" max="4" width="13.88671875" style="29" customWidth="1"/>
    <col min="5" max="5" width="13.88671875" style="4" customWidth="1"/>
    <col min="6" max="9" width="13.88671875" style="29" customWidth="1"/>
    <col min="10" max="10" width="12.109375" style="29" customWidth="1"/>
    <col min="11" max="11" width="7.77734375" style="29" customWidth="1"/>
    <col min="12" max="12" width="8.21875" style="29" customWidth="1"/>
    <col min="13" max="13" width="7.33203125" style="29" customWidth="1"/>
    <col min="14" max="14" width="6.44140625" style="29" customWidth="1"/>
    <col min="15" max="16" width="6.88671875" style="29" customWidth="1"/>
    <col min="17" max="253" width="18.88671875" style="29" customWidth="1"/>
    <col min="254" max="16384" width="8.77734375" style="29"/>
  </cols>
  <sheetData>
    <row r="1" spans="1:10" s="4" customFormat="1" ht="32.450000000000003" customHeight="1">
      <c r="A1" s="815" t="s">
        <v>338</v>
      </c>
      <c r="B1" s="815"/>
      <c r="C1" s="815"/>
      <c r="D1" s="815"/>
      <c r="E1" s="815"/>
      <c r="F1" s="818" t="s">
        <v>1</v>
      </c>
      <c r="G1" s="818"/>
      <c r="H1" s="818"/>
      <c r="I1" s="818"/>
      <c r="J1" s="818"/>
    </row>
    <row r="2" spans="1:10" s="4" customFormat="1" ht="6.95" customHeight="1">
      <c r="A2" s="113"/>
      <c r="B2" s="113"/>
      <c r="C2" s="113"/>
      <c r="D2" s="113"/>
      <c r="E2" s="113"/>
      <c r="F2" s="358"/>
      <c r="G2" s="358"/>
      <c r="H2" s="358"/>
      <c r="I2" s="358"/>
      <c r="J2" s="358"/>
    </row>
    <row r="3" spans="1:10" s="2" customFormat="1" ht="21.2" customHeight="1">
      <c r="A3" s="155" t="s">
        <v>497</v>
      </c>
      <c r="B3" s="155"/>
      <c r="C3" s="155"/>
      <c r="D3" s="155"/>
      <c r="E3" s="155"/>
      <c r="F3" s="105"/>
      <c r="G3" s="105"/>
      <c r="H3" s="105"/>
      <c r="I3" s="105"/>
      <c r="J3" s="688" t="s">
        <v>496</v>
      </c>
    </row>
    <row r="4" spans="1:10" s="4" customFormat="1" ht="19.899999999999999" customHeight="1">
      <c r="A4" s="792" t="s">
        <v>148</v>
      </c>
      <c r="B4" s="798" t="s">
        <v>149</v>
      </c>
      <c r="C4" s="798"/>
      <c r="D4" s="798"/>
      <c r="E4" s="365" t="s">
        <v>150</v>
      </c>
      <c r="F4" s="802" t="s">
        <v>151</v>
      </c>
      <c r="G4" s="808"/>
      <c r="H4" s="373" t="s">
        <v>152</v>
      </c>
      <c r="I4" s="373" t="s">
        <v>153</v>
      </c>
      <c r="J4" s="795" t="s">
        <v>154</v>
      </c>
    </row>
    <row r="5" spans="1:10" s="4" customFormat="1" ht="33.950000000000003" customHeight="1">
      <c r="A5" s="822"/>
      <c r="B5" s="177"/>
      <c r="C5" s="178" t="s">
        <v>48</v>
      </c>
      <c r="D5" s="178" t="s">
        <v>49</v>
      </c>
      <c r="E5" s="364"/>
      <c r="F5" s="362" t="s">
        <v>48</v>
      </c>
      <c r="G5" s="369" t="s">
        <v>49</v>
      </c>
      <c r="H5" s="402" t="s">
        <v>155</v>
      </c>
      <c r="I5" s="402" t="s">
        <v>156</v>
      </c>
      <c r="J5" s="823"/>
    </row>
    <row r="6" spans="1:10" s="27" customFormat="1" ht="21.95" customHeight="1">
      <c r="A6" s="179">
        <v>2013</v>
      </c>
      <c r="B6" s="184">
        <v>5328</v>
      </c>
      <c r="C6" s="184">
        <v>2705</v>
      </c>
      <c r="D6" s="184">
        <v>2623</v>
      </c>
      <c r="E6" s="169">
        <v>3317</v>
      </c>
      <c r="F6" s="169">
        <v>1778</v>
      </c>
      <c r="G6" s="169">
        <v>1539</v>
      </c>
      <c r="H6" s="184">
        <v>3638</v>
      </c>
      <c r="I6" s="184">
        <v>1440</v>
      </c>
      <c r="J6" s="188">
        <v>2013</v>
      </c>
    </row>
    <row r="7" spans="1:10" s="27" customFormat="1" ht="21.95" customHeight="1">
      <c r="A7" s="179">
        <v>2014</v>
      </c>
      <c r="B7" s="184">
        <v>5526</v>
      </c>
      <c r="C7" s="184">
        <v>2832</v>
      </c>
      <c r="D7" s="184">
        <v>2694</v>
      </c>
      <c r="E7" s="184">
        <v>3300</v>
      </c>
      <c r="F7" s="184">
        <v>1742</v>
      </c>
      <c r="G7" s="184">
        <v>1558</v>
      </c>
      <c r="H7" s="184">
        <v>3593</v>
      </c>
      <c r="I7" s="184">
        <v>1530</v>
      </c>
      <c r="J7" s="188">
        <v>2014</v>
      </c>
    </row>
    <row r="8" spans="1:10" s="33" customFormat="1" ht="21.95" customHeight="1">
      <c r="A8" s="179">
        <v>2015</v>
      </c>
      <c r="B8" s="185">
        <v>5600</v>
      </c>
      <c r="C8" s="185">
        <v>2916</v>
      </c>
      <c r="D8" s="185">
        <v>2684</v>
      </c>
      <c r="E8" s="186">
        <v>3339</v>
      </c>
      <c r="F8" s="186">
        <v>1769</v>
      </c>
      <c r="G8" s="186">
        <v>1570</v>
      </c>
      <c r="H8" s="184">
        <v>3676</v>
      </c>
      <c r="I8" s="184">
        <v>1447</v>
      </c>
      <c r="J8" s="188">
        <v>2015</v>
      </c>
    </row>
    <row r="9" spans="1:10" s="33" customFormat="1" ht="21.95" customHeight="1">
      <c r="A9" s="99">
        <v>2016</v>
      </c>
      <c r="B9" s="172">
        <v>5494</v>
      </c>
      <c r="C9" s="172">
        <v>2854</v>
      </c>
      <c r="D9" s="172">
        <v>2640</v>
      </c>
      <c r="E9" s="173">
        <v>3542</v>
      </c>
      <c r="F9" s="173">
        <v>1852</v>
      </c>
      <c r="G9" s="173">
        <v>1690</v>
      </c>
      <c r="H9" s="173">
        <v>3705</v>
      </c>
      <c r="I9" s="173">
        <v>1552</v>
      </c>
      <c r="J9" s="100">
        <v>2016</v>
      </c>
    </row>
    <row r="10" spans="1:10" s="33" customFormat="1" ht="21.95" customHeight="1">
      <c r="A10" s="99">
        <v>2017</v>
      </c>
      <c r="B10" s="172">
        <v>5037</v>
      </c>
      <c r="C10" s="172">
        <v>2611</v>
      </c>
      <c r="D10" s="172">
        <v>2426</v>
      </c>
      <c r="E10" s="173">
        <v>3738</v>
      </c>
      <c r="F10" s="173">
        <v>2035</v>
      </c>
      <c r="G10" s="173">
        <v>1703</v>
      </c>
      <c r="H10" s="173">
        <v>3654</v>
      </c>
      <c r="I10" s="173">
        <v>1530</v>
      </c>
      <c r="J10" s="100">
        <v>2017</v>
      </c>
    </row>
    <row r="11" spans="1:10" s="27" customFormat="1" ht="21.95" customHeight="1">
      <c r="A11" s="179">
        <v>2018</v>
      </c>
      <c r="B11" s="171">
        <v>4781</v>
      </c>
      <c r="C11" s="171">
        <v>2443</v>
      </c>
      <c r="D11" s="171">
        <v>2338</v>
      </c>
      <c r="E11" s="169">
        <v>3912</v>
      </c>
      <c r="F11" s="169">
        <v>2029</v>
      </c>
      <c r="G11" s="169">
        <v>1883</v>
      </c>
      <c r="H11" s="169">
        <v>3638</v>
      </c>
      <c r="I11" s="169">
        <v>1607</v>
      </c>
      <c r="J11" s="188">
        <v>2018</v>
      </c>
    </row>
    <row r="12" spans="1:10" s="33" customFormat="1" ht="21.95" customHeight="1">
      <c r="A12" s="542">
        <v>2019</v>
      </c>
      <c r="B12" s="572">
        <v>4500</v>
      </c>
      <c r="C12" s="572">
        <v>2272</v>
      </c>
      <c r="D12" s="572">
        <v>2228</v>
      </c>
      <c r="E12" s="573">
        <v>3959</v>
      </c>
      <c r="F12" s="573">
        <v>2122</v>
      </c>
      <c r="G12" s="573">
        <v>1837</v>
      </c>
      <c r="H12" s="573">
        <v>3358</v>
      </c>
      <c r="I12" s="573">
        <v>1716</v>
      </c>
      <c r="J12" s="541">
        <v>2019</v>
      </c>
    </row>
    <row r="13" spans="1:10" s="27" customFormat="1" ht="21.95" customHeight="1">
      <c r="A13" s="179" t="s">
        <v>157</v>
      </c>
      <c r="B13" s="574">
        <v>455</v>
      </c>
      <c r="C13" s="185">
        <v>239</v>
      </c>
      <c r="D13" s="185">
        <v>216</v>
      </c>
      <c r="E13" s="574">
        <v>373</v>
      </c>
      <c r="F13" s="169">
        <v>186</v>
      </c>
      <c r="G13" s="169">
        <v>187</v>
      </c>
      <c r="H13" s="574">
        <v>309</v>
      </c>
      <c r="I13" s="574">
        <v>145</v>
      </c>
      <c r="J13" s="188" t="s">
        <v>158</v>
      </c>
    </row>
    <row r="14" spans="1:10" s="27" customFormat="1" ht="21.95" customHeight="1">
      <c r="A14" s="179" t="s">
        <v>159</v>
      </c>
      <c r="B14" s="574">
        <v>379</v>
      </c>
      <c r="C14" s="185">
        <v>192</v>
      </c>
      <c r="D14" s="185">
        <v>187</v>
      </c>
      <c r="E14" s="574">
        <v>344</v>
      </c>
      <c r="F14" s="169">
        <v>184</v>
      </c>
      <c r="G14" s="169">
        <v>160</v>
      </c>
      <c r="H14" s="574">
        <v>263</v>
      </c>
      <c r="I14" s="574">
        <v>146</v>
      </c>
      <c r="J14" s="188" t="s">
        <v>160</v>
      </c>
    </row>
    <row r="15" spans="1:10" s="27" customFormat="1" ht="21.95" customHeight="1">
      <c r="A15" s="179" t="s">
        <v>161</v>
      </c>
      <c r="B15" s="574">
        <v>409</v>
      </c>
      <c r="C15" s="185">
        <v>212</v>
      </c>
      <c r="D15" s="185">
        <v>197</v>
      </c>
      <c r="E15" s="574">
        <v>352</v>
      </c>
      <c r="F15" s="169">
        <v>198</v>
      </c>
      <c r="G15" s="169">
        <v>154</v>
      </c>
      <c r="H15" s="574">
        <v>244</v>
      </c>
      <c r="I15" s="574">
        <v>136</v>
      </c>
      <c r="J15" s="188" t="s">
        <v>162</v>
      </c>
    </row>
    <row r="16" spans="1:10" s="27" customFormat="1" ht="21.95" customHeight="1">
      <c r="A16" s="179" t="s">
        <v>163</v>
      </c>
      <c r="B16" s="574">
        <v>408</v>
      </c>
      <c r="C16" s="185">
        <v>227</v>
      </c>
      <c r="D16" s="185">
        <v>181</v>
      </c>
      <c r="E16" s="574">
        <v>338</v>
      </c>
      <c r="F16" s="169">
        <v>189</v>
      </c>
      <c r="G16" s="169">
        <v>149</v>
      </c>
      <c r="H16" s="574">
        <v>334</v>
      </c>
      <c r="I16" s="574">
        <v>139</v>
      </c>
      <c r="J16" s="188" t="s">
        <v>164</v>
      </c>
    </row>
    <row r="17" spans="1:10" s="27" customFormat="1" ht="21.95" customHeight="1">
      <c r="A17" s="179" t="s">
        <v>165</v>
      </c>
      <c r="B17" s="574">
        <v>349</v>
      </c>
      <c r="C17" s="185">
        <v>182</v>
      </c>
      <c r="D17" s="185">
        <v>167</v>
      </c>
      <c r="E17" s="574">
        <v>322</v>
      </c>
      <c r="F17" s="169">
        <v>176</v>
      </c>
      <c r="G17" s="169">
        <v>146</v>
      </c>
      <c r="H17" s="574">
        <v>319</v>
      </c>
      <c r="I17" s="574">
        <v>120</v>
      </c>
      <c r="J17" s="188" t="s">
        <v>166</v>
      </c>
    </row>
    <row r="18" spans="1:10" s="27" customFormat="1" ht="21.95" customHeight="1">
      <c r="A18" s="179" t="s">
        <v>167</v>
      </c>
      <c r="B18" s="574">
        <v>322</v>
      </c>
      <c r="C18" s="185">
        <v>175</v>
      </c>
      <c r="D18" s="185">
        <v>147</v>
      </c>
      <c r="E18" s="574">
        <v>320</v>
      </c>
      <c r="F18" s="169">
        <v>156</v>
      </c>
      <c r="G18" s="169">
        <v>164</v>
      </c>
      <c r="H18" s="574">
        <v>234</v>
      </c>
      <c r="I18" s="574">
        <v>120</v>
      </c>
      <c r="J18" s="188" t="s">
        <v>168</v>
      </c>
    </row>
    <row r="19" spans="1:10" s="27" customFormat="1" ht="21.95" customHeight="1">
      <c r="A19" s="179" t="s">
        <v>169</v>
      </c>
      <c r="B19" s="574">
        <v>372</v>
      </c>
      <c r="C19" s="185">
        <v>176</v>
      </c>
      <c r="D19" s="185">
        <v>196</v>
      </c>
      <c r="E19" s="574">
        <v>292</v>
      </c>
      <c r="F19" s="169">
        <v>163</v>
      </c>
      <c r="G19" s="169">
        <v>129</v>
      </c>
      <c r="H19" s="574">
        <v>270</v>
      </c>
      <c r="I19" s="574">
        <v>149</v>
      </c>
      <c r="J19" s="188" t="s">
        <v>170</v>
      </c>
    </row>
    <row r="20" spans="1:10" s="27" customFormat="1" ht="21.95" customHeight="1">
      <c r="A20" s="179" t="s">
        <v>171</v>
      </c>
      <c r="B20" s="574">
        <v>357</v>
      </c>
      <c r="C20" s="185">
        <v>166</v>
      </c>
      <c r="D20" s="185">
        <v>191</v>
      </c>
      <c r="E20" s="574">
        <v>333</v>
      </c>
      <c r="F20" s="169">
        <v>175</v>
      </c>
      <c r="G20" s="169">
        <v>158</v>
      </c>
      <c r="H20" s="574">
        <v>226</v>
      </c>
      <c r="I20" s="574">
        <v>152</v>
      </c>
      <c r="J20" s="188" t="s">
        <v>172</v>
      </c>
    </row>
    <row r="21" spans="1:10" s="27" customFormat="1" ht="21.95" customHeight="1">
      <c r="A21" s="179" t="s">
        <v>173</v>
      </c>
      <c r="B21" s="574">
        <v>361</v>
      </c>
      <c r="C21" s="185">
        <v>182</v>
      </c>
      <c r="D21" s="185">
        <v>179</v>
      </c>
      <c r="E21" s="574">
        <v>294</v>
      </c>
      <c r="F21" s="169">
        <v>148</v>
      </c>
      <c r="G21" s="169">
        <v>146</v>
      </c>
      <c r="H21" s="574">
        <v>208</v>
      </c>
      <c r="I21" s="574">
        <v>129</v>
      </c>
      <c r="J21" s="188" t="s">
        <v>174</v>
      </c>
    </row>
    <row r="22" spans="1:10" s="27" customFormat="1" ht="21.95" customHeight="1">
      <c r="A22" s="179" t="s">
        <v>175</v>
      </c>
      <c r="B22" s="574">
        <v>378</v>
      </c>
      <c r="C22" s="185">
        <v>178</v>
      </c>
      <c r="D22" s="185">
        <v>200</v>
      </c>
      <c r="E22" s="574">
        <v>345</v>
      </c>
      <c r="F22" s="169">
        <v>188</v>
      </c>
      <c r="G22" s="169">
        <v>157</v>
      </c>
      <c r="H22" s="574">
        <v>272</v>
      </c>
      <c r="I22" s="574">
        <v>156</v>
      </c>
      <c r="J22" s="188" t="s">
        <v>176</v>
      </c>
    </row>
    <row r="23" spans="1:10" s="27" customFormat="1" ht="21.95" customHeight="1">
      <c r="A23" s="179" t="s">
        <v>177</v>
      </c>
      <c r="B23" s="574">
        <v>349</v>
      </c>
      <c r="C23" s="185">
        <v>164</v>
      </c>
      <c r="D23" s="185">
        <v>185</v>
      </c>
      <c r="E23" s="574">
        <v>322</v>
      </c>
      <c r="F23" s="169">
        <v>171</v>
      </c>
      <c r="G23" s="169">
        <v>151</v>
      </c>
      <c r="H23" s="574">
        <v>295</v>
      </c>
      <c r="I23" s="574">
        <v>176</v>
      </c>
      <c r="J23" s="170" t="s">
        <v>178</v>
      </c>
    </row>
    <row r="24" spans="1:10" s="27" customFormat="1" ht="21.95" customHeight="1">
      <c r="A24" s="575" t="s">
        <v>179</v>
      </c>
      <c r="B24" s="576">
        <v>361</v>
      </c>
      <c r="C24" s="577">
        <v>179</v>
      </c>
      <c r="D24" s="577">
        <v>182</v>
      </c>
      <c r="E24" s="576">
        <v>324</v>
      </c>
      <c r="F24" s="578">
        <v>188</v>
      </c>
      <c r="G24" s="578">
        <v>136</v>
      </c>
      <c r="H24" s="576">
        <v>384</v>
      </c>
      <c r="I24" s="576">
        <v>148</v>
      </c>
      <c r="J24" s="192" t="s">
        <v>180</v>
      </c>
    </row>
    <row r="25" spans="1:10" s="27" customFormat="1" ht="5.65" customHeight="1">
      <c r="A25" s="141"/>
      <c r="B25" s="181"/>
      <c r="C25" s="182"/>
      <c r="D25" s="182"/>
      <c r="E25" s="181"/>
      <c r="F25" s="175"/>
      <c r="G25" s="175"/>
      <c r="H25" s="181"/>
      <c r="I25" s="181"/>
      <c r="J25" s="145"/>
    </row>
    <row r="26" spans="1:10" s="2" customFormat="1" ht="14.1" customHeight="1">
      <c r="A26" s="820" t="s">
        <v>515</v>
      </c>
      <c r="B26" s="820"/>
      <c r="C26" s="166"/>
      <c r="D26" s="166"/>
      <c r="E26" s="149"/>
      <c r="F26" s="335"/>
      <c r="G26" s="335"/>
      <c r="H26" s="821" t="s">
        <v>181</v>
      </c>
      <c r="I26" s="821"/>
      <c r="J26" s="821"/>
    </row>
    <row r="27" spans="1:10" s="2" customFormat="1" ht="14.1" customHeight="1">
      <c r="A27" s="819" t="s">
        <v>510</v>
      </c>
      <c r="B27" s="819"/>
      <c r="C27" s="819"/>
      <c r="D27" s="149"/>
      <c r="E27" s="149"/>
      <c r="F27" s="335"/>
      <c r="G27" s="335"/>
      <c r="H27" s="335"/>
      <c r="I27" s="335"/>
      <c r="J27" s="335"/>
    </row>
    <row r="28" spans="1:10" s="4" customFormat="1" ht="14.1" customHeight="1">
      <c r="A28" s="107"/>
      <c r="B28" s="107"/>
      <c r="C28" s="107"/>
      <c r="D28" s="107"/>
      <c r="E28" s="107"/>
      <c r="F28" s="359"/>
      <c r="G28" s="359"/>
      <c r="H28" s="359"/>
      <c r="I28" s="359"/>
      <c r="J28" s="359"/>
    </row>
    <row r="29" spans="1:10" s="4" customFormat="1"/>
    <row r="30" spans="1:10" s="4" customFormat="1"/>
    <row r="31" spans="1:10" s="4" customFormat="1"/>
    <row r="32" spans="1:10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</sheetData>
  <mergeCells count="9">
    <mergeCell ref="A27:C27"/>
    <mergeCell ref="A26:B26"/>
    <mergeCell ref="H26:J26"/>
    <mergeCell ref="B4:D4"/>
    <mergeCell ref="F1:J1"/>
    <mergeCell ref="A1:E1"/>
    <mergeCell ref="F4:G4"/>
    <mergeCell ref="A4:A5"/>
    <mergeCell ref="J4:J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고딕,보통"&amp;10&amp;P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68"/>
  <sheetViews>
    <sheetView view="pageBreakPreview" zoomScaleNormal="100" zoomScaleSheetLayoutView="100" workbookViewId="0">
      <selection sqref="A1:E1"/>
    </sheetView>
  </sheetViews>
  <sheetFormatPr defaultColWidth="8.77734375" defaultRowHeight="12.75"/>
  <cols>
    <col min="1" max="1" width="12.109375" style="29" customWidth="1"/>
    <col min="2" max="9" width="13.88671875" style="29" customWidth="1"/>
    <col min="10" max="10" width="12.109375" style="29" customWidth="1"/>
    <col min="11" max="11" width="0.21875" style="29" hidden="1" customWidth="1"/>
    <col min="12" max="16384" width="8.77734375" style="29"/>
  </cols>
  <sheetData>
    <row r="1" spans="1:11" s="4" customFormat="1" ht="32.450000000000003" customHeight="1">
      <c r="A1" s="815" t="s">
        <v>339</v>
      </c>
      <c r="B1" s="815"/>
      <c r="C1" s="815"/>
      <c r="D1" s="815"/>
      <c r="E1" s="815"/>
      <c r="F1" s="815" t="s">
        <v>2</v>
      </c>
      <c r="G1" s="815"/>
      <c r="H1" s="815"/>
      <c r="I1" s="815"/>
      <c r="J1" s="815"/>
    </row>
    <row r="2" spans="1:11" s="4" customFormat="1" ht="6.95" customHeight="1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1" s="2" customFormat="1" ht="21.2" customHeight="1">
      <c r="A3" s="155" t="s">
        <v>146</v>
      </c>
      <c r="B3" s="149"/>
      <c r="C3" s="149"/>
      <c r="D3" s="149"/>
      <c r="E3" s="149"/>
      <c r="F3" s="149"/>
      <c r="G3" s="149"/>
      <c r="H3" s="149"/>
      <c r="I3" s="149"/>
      <c r="J3" s="167" t="s">
        <v>147</v>
      </c>
    </row>
    <row r="4" spans="1:11" s="4" customFormat="1" ht="19.899999999999999" customHeight="1">
      <c r="A4" s="792" t="s">
        <v>12</v>
      </c>
      <c r="B4" s="824" t="s">
        <v>182</v>
      </c>
      <c r="C4" s="824"/>
      <c r="D4" s="824"/>
      <c r="E4" s="395" t="s">
        <v>183</v>
      </c>
      <c r="F4" s="802" t="s">
        <v>184</v>
      </c>
      <c r="G4" s="808"/>
      <c r="H4" s="396" t="s">
        <v>185</v>
      </c>
      <c r="I4" s="397" t="s">
        <v>186</v>
      </c>
      <c r="J4" s="795" t="s">
        <v>18</v>
      </c>
    </row>
    <row r="5" spans="1:11" s="4" customFormat="1" ht="33.950000000000003" customHeight="1">
      <c r="A5" s="794"/>
      <c r="B5" s="177"/>
      <c r="C5" s="178" t="s">
        <v>48</v>
      </c>
      <c r="D5" s="178" t="s">
        <v>49</v>
      </c>
      <c r="E5" s="177"/>
      <c r="F5" s="362" t="s">
        <v>48</v>
      </c>
      <c r="G5" s="369" t="s">
        <v>49</v>
      </c>
      <c r="H5" s="177" t="s">
        <v>155</v>
      </c>
      <c r="I5" s="402" t="s">
        <v>156</v>
      </c>
      <c r="J5" s="797"/>
    </row>
    <row r="6" spans="1:11" s="67" customFormat="1" ht="46.35" customHeight="1">
      <c r="A6" s="168">
        <v>2013</v>
      </c>
      <c r="B6" s="169">
        <v>5328</v>
      </c>
      <c r="C6" s="169">
        <v>2705</v>
      </c>
      <c r="D6" s="169">
        <v>2623</v>
      </c>
      <c r="E6" s="169">
        <v>3317</v>
      </c>
      <c r="F6" s="169">
        <v>1778</v>
      </c>
      <c r="G6" s="169">
        <v>1539</v>
      </c>
      <c r="H6" s="169">
        <v>3638</v>
      </c>
      <c r="I6" s="169">
        <v>1440</v>
      </c>
      <c r="J6" s="170">
        <v>2013</v>
      </c>
      <c r="K6" s="81"/>
    </row>
    <row r="7" spans="1:11" s="2" customFormat="1" ht="46.35" customHeight="1">
      <c r="A7" s="168">
        <v>2014</v>
      </c>
      <c r="B7" s="169">
        <v>5526</v>
      </c>
      <c r="C7" s="169">
        <v>2832</v>
      </c>
      <c r="D7" s="169">
        <v>2694</v>
      </c>
      <c r="E7" s="169">
        <v>3300</v>
      </c>
      <c r="F7" s="169">
        <v>1742</v>
      </c>
      <c r="G7" s="169">
        <v>1558</v>
      </c>
      <c r="H7" s="169">
        <v>3593</v>
      </c>
      <c r="I7" s="169">
        <v>1530</v>
      </c>
      <c r="J7" s="170">
        <v>2014</v>
      </c>
      <c r="K7" s="81"/>
    </row>
    <row r="8" spans="1:11" s="25" customFormat="1" ht="46.35" customHeight="1">
      <c r="A8" s="168">
        <v>2015</v>
      </c>
      <c r="B8" s="171">
        <v>5600</v>
      </c>
      <c r="C8" s="171">
        <v>2916</v>
      </c>
      <c r="D8" s="171">
        <v>2684</v>
      </c>
      <c r="E8" s="169">
        <v>3339</v>
      </c>
      <c r="F8" s="169">
        <v>1769</v>
      </c>
      <c r="G8" s="169">
        <v>1570</v>
      </c>
      <c r="H8" s="169">
        <v>3676</v>
      </c>
      <c r="I8" s="169">
        <v>1447</v>
      </c>
      <c r="J8" s="170">
        <v>2015</v>
      </c>
      <c r="K8" s="84"/>
    </row>
    <row r="9" spans="1:11" s="25" customFormat="1" ht="46.35" customHeight="1">
      <c r="A9" s="164">
        <v>2016</v>
      </c>
      <c r="B9" s="172">
        <v>5494</v>
      </c>
      <c r="C9" s="172">
        <v>2854</v>
      </c>
      <c r="D9" s="172">
        <v>2640</v>
      </c>
      <c r="E9" s="173">
        <v>3542</v>
      </c>
      <c r="F9" s="173">
        <v>1852</v>
      </c>
      <c r="G9" s="173">
        <v>1690</v>
      </c>
      <c r="H9" s="173">
        <v>3705</v>
      </c>
      <c r="I9" s="173">
        <v>1552</v>
      </c>
      <c r="J9" s="101">
        <v>2016</v>
      </c>
      <c r="K9" s="84"/>
    </row>
    <row r="10" spans="1:11" s="25" customFormat="1" ht="46.35" customHeight="1">
      <c r="A10" s="164">
        <v>2017</v>
      </c>
      <c r="B10" s="172">
        <v>5037</v>
      </c>
      <c r="C10" s="172">
        <v>2611</v>
      </c>
      <c r="D10" s="172">
        <v>2426</v>
      </c>
      <c r="E10" s="173">
        <v>3738</v>
      </c>
      <c r="F10" s="173">
        <v>2035</v>
      </c>
      <c r="G10" s="173">
        <v>1703</v>
      </c>
      <c r="H10" s="173">
        <v>3654</v>
      </c>
      <c r="I10" s="173">
        <v>1530</v>
      </c>
      <c r="J10" s="101">
        <v>2017</v>
      </c>
      <c r="K10" s="84"/>
    </row>
    <row r="11" spans="1:11" s="67" customFormat="1" ht="46.35" customHeight="1">
      <c r="A11" s="168">
        <v>2018</v>
      </c>
      <c r="B11" s="171">
        <v>4781</v>
      </c>
      <c r="C11" s="171">
        <v>2443</v>
      </c>
      <c r="D11" s="171">
        <v>2338</v>
      </c>
      <c r="E11" s="169">
        <v>3912</v>
      </c>
      <c r="F11" s="169">
        <v>2029</v>
      </c>
      <c r="G11" s="169">
        <v>1883</v>
      </c>
      <c r="H11" s="169">
        <v>3638</v>
      </c>
      <c r="I11" s="169">
        <v>1607</v>
      </c>
      <c r="J11" s="170">
        <v>2018</v>
      </c>
      <c r="K11" s="81"/>
    </row>
    <row r="12" spans="1:11" s="25" customFormat="1" ht="46.35" customHeight="1">
      <c r="A12" s="551">
        <v>2019</v>
      </c>
      <c r="B12" s="572">
        <v>4500</v>
      </c>
      <c r="C12" s="572">
        <v>2272</v>
      </c>
      <c r="D12" s="572">
        <v>2228</v>
      </c>
      <c r="E12" s="573">
        <v>3959</v>
      </c>
      <c r="F12" s="573">
        <v>2122</v>
      </c>
      <c r="G12" s="573">
        <v>1837</v>
      </c>
      <c r="H12" s="573">
        <v>3358</v>
      </c>
      <c r="I12" s="573">
        <v>1716</v>
      </c>
      <c r="J12" s="549">
        <v>2019</v>
      </c>
      <c r="K12" s="84"/>
    </row>
    <row r="13" spans="1:11" s="67" customFormat="1" ht="46.35" customHeight="1">
      <c r="A13" s="179" t="s">
        <v>39</v>
      </c>
      <c r="B13" s="171">
        <v>3419</v>
      </c>
      <c r="C13" s="171">
        <v>1705</v>
      </c>
      <c r="D13" s="171">
        <v>1714</v>
      </c>
      <c r="E13" s="169">
        <v>2672</v>
      </c>
      <c r="F13" s="169">
        <v>1447</v>
      </c>
      <c r="G13" s="169">
        <v>1225</v>
      </c>
      <c r="H13" s="169">
        <v>2457</v>
      </c>
      <c r="I13" s="169">
        <v>1240</v>
      </c>
      <c r="J13" s="585" t="s">
        <v>40</v>
      </c>
      <c r="K13" s="81"/>
    </row>
    <row r="14" spans="1:11" s="67" customFormat="1" ht="46.35" customHeight="1">
      <c r="A14" s="575" t="s">
        <v>41</v>
      </c>
      <c r="B14" s="586">
        <v>1081</v>
      </c>
      <c r="C14" s="586">
        <v>567</v>
      </c>
      <c r="D14" s="586">
        <v>514</v>
      </c>
      <c r="E14" s="578">
        <v>1287</v>
      </c>
      <c r="F14" s="578">
        <v>675</v>
      </c>
      <c r="G14" s="578">
        <v>612</v>
      </c>
      <c r="H14" s="578">
        <v>901</v>
      </c>
      <c r="I14" s="578">
        <v>476</v>
      </c>
      <c r="J14" s="587" t="s">
        <v>42</v>
      </c>
      <c r="K14" s="81"/>
    </row>
    <row r="15" spans="1:11" s="67" customFormat="1" ht="5.65" customHeight="1">
      <c r="A15" s="141"/>
      <c r="B15" s="174"/>
      <c r="C15" s="174"/>
      <c r="D15" s="174"/>
      <c r="E15" s="175"/>
      <c r="F15" s="175"/>
      <c r="G15" s="175"/>
      <c r="H15" s="175"/>
      <c r="I15" s="175"/>
      <c r="J15" s="176"/>
      <c r="K15" s="81"/>
    </row>
    <row r="16" spans="1:11" s="57" customFormat="1" ht="14.1" customHeight="1">
      <c r="A16" s="820" t="s">
        <v>515</v>
      </c>
      <c r="B16" s="820"/>
      <c r="C16" s="150"/>
      <c r="D16" s="150"/>
      <c r="E16" s="150"/>
      <c r="F16" s="150"/>
      <c r="G16" s="150"/>
      <c r="H16" s="825" t="s">
        <v>181</v>
      </c>
      <c r="I16" s="825"/>
      <c r="J16" s="825"/>
      <c r="K16" s="85"/>
    </row>
    <row r="17" spans="1:11" s="2" customFormat="1" ht="14.1" customHeight="1">
      <c r="A17" s="819" t="s">
        <v>510</v>
      </c>
      <c r="B17" s="819"/>
      <c r="C17" s="819"/>
      <c r="D17" s="149"/>
      <c r="E17" s="149"/>
      <c r="F17" s="149"/>
      <c r="G17" s="149"/>
      <c r="H17" s="149"/>
      <c r="I17" s="149"/>
      <c r="J17" s="149"/>
      <c r="K17" s="81"/>
    </row>
    <row r="18" spans="1:11" s="4" customFormat="1" ht="14.1" customHeight="1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86"/>
    </row>
    <row r="19" spans="1:11" s="4" customFormat="1"/>
    <row r="20" spans="1:11" s="4" customFormat="1"/>
    <row r="21" spans="1:11" s="4" customFormat="1"/>
    <row r="22" spans="1:11" s="4" customFormat="1"/>
    <row r="23" spans="1:11" s="4" customFormat="1"/>
    <row r="24" spans="1:11" s="4" customFormat="1"/>
    <row r="25" spans="1:11" s="4" customFormat="1"/>
    <row r="26" spans="1:11" s="4" customFormat="1"/>
    <row r="27" spans="1:11" s="4" customFormat="1"/>
    <row r="28" spans="1:11" s="4" customFormat="1"/>
    <row r="29" spans="1:11" s="4" customFormat="1"/>
    <row r="30" spans="1:11" s="4" customFormat="1"/>
    <row r="31" spans="1:11" s="4" customFormat="1"/>
    <row r="32" spans="1:11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</sheetData>
  <mergeCells count="9">
    <mergeCell ref="B4:D4"/>
    <mergeCell ref="F1:J1"/>
    <mergeCell ref="A1:E1"/>
    <mergeCell ref="F4:G4"/>
    <mergeCell ref="A17:C17"/>
    <mergeCell ref="A16:B16"/>
    <mergeCell ref="H16:J16"/>
    <mergeCell ref="A4:A5"/>
    <mergeCell ref="J4:J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74"/>
  <sheetViews>
    <sheetView view="pageBreakPreview" zoomScaleNormal="100" zoomScaleSheetLayoutView="100" workbookViewId="0">
      <selection sqref="A1:J1"/>
    </sheetView>
  </sheetViews>
  <sheetFormatPr defaultColWidth="8.77734375" defaultRowHeight="12.75"/>
  <cols>
    <col min="1" max="1" width="10" style="469" customWidth="1"/>
    <col min="2" max="19" width="6.44140625" style="469" customWidth="1"/>
    <col min="20" max="20" width="10" style="469" customWidth="1"/>
    <col min="21" max="16384" width="8.77734375" style="32"/>
  </cols>
  <sheetData>
    <row r="1" spans="1:20" s="27" customFormat="1" ht="32.450000000000003" customHeight="1">
      <c r="A1" s="826" t="s">
        <v>340</v>
      </c>
      <c r="B1" s="827"/>
      <c r="C1" s="827"/>
      <c r="D1" s="827"/>
      <c r="E1" s="827"/>
      <c r="F1" s="827"/>
      <c r="G1" s="827"/>
      <c r="H1" s="827"/>
      <c r="I1" s="827"/>
      <c r="J1" s="827"/>
      <c r="K1" s="826" t="s">
        <v>3</v>
      </c>
      <c r="L1" s="827"/>
      <c r="M1" s="827"/>
      <c r="N1" s="827"/>
      <c r="O1" s="827"/>
      <c r="P1" s="827"/>
      <c r="Q1" s="827"/>
      <c r="R1" s="827"/>
      <c r="S1" s="827"/>
      <c r="T1" s="827"/>
    </row>
    <row r="2" spans="1:20" s="27" customFormat="1" ht="6.95" customHeight="1">
      <c r="A2" s="464"/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  <c r="R2" s="464"/>
      <c r="S2" s="464"/>
      <c r="T2" s="464"/>
    </row>
    <row r="3" spans="1:20" s="27" customFormat="1" ht="21.2" customHeight="1">
      <c r="A3" s="829" t="s">
        <v>323</v>
      </c>
      <c r="B3" s="829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830" t="s">
        <v>321</v>
      </c>
      <c r="T3" s="830"/>
    </row>
    <row r="4" spans="1:20" s="30" customFormat="1" ht="42.6" customHeight="1">
      <c r="A4" s="832" t="s">
        <v>320</v>
      </c>
      <c r="B4" s="835" t="s">
        <v>187</v>
      </c>
      <c r="C4" s="836"/>
      <c r="D4" s="836"/>
      <c r="E4" s="836"/>
      <c r="F4" s="836"/>
      <c r="G4" s="837"/>
      <c r="H4" s="838" t="s">
        <v>188</v>
      </c>
      <c r="I4" s="838"/>
      <c r="J4" s="838"/>
      <c r="K4" s="840" t="s">
        <v>189</v>
      </c>
      <c r="L4" s="841"/>
      <c r="M4" s="841"/>
      <c r="N4" s="841"/>
      <c r="O4" s="841"/>
      <c r="P4" s="841"/>
      <c r="Q4" s="842" t="s">
        <v>190</v>
      </c>
      <c r="R4" s="842"/>
      <c r="S4" s="842"/>
      <c r="T4" s="832" t="s">
        <v>322</v>
      </c>
    </row>
    <row r="5" spans="1:20" s="30" customFormat="1" ht="17.100000000000001" customHeight="1">
      <c r="A5" s="833"/>
      <c r="B5" s="845" t="s">
        <v>191</v>
      </c>
      <c r="C5" s="846"/>
      <c r="D5" s="846"/>
      <c r="E5" s="845" t="s">
        <v>192</v>
      </c>
      <c r="F5" s="846"/>
      <c r="G5" s="846"/>
      <c r="H5" s="839"/>
      <c r="I5" s="839"/>
      <c r="J5" s="839"/>
      <c r="K5" s="847" t="s">
        <v>191</v>
      </c>
      <c r="L5" s="848"/>
      <c r="M5" s="848"/>
      <c r="N5" s="849" t="s">
        <v>192</v>
      </c>
      <c r="O5" s="850"/>
      <c r="P5" s="850"/>
      <c r="Q5" s="843"/>
      <c r="R5" s="844"/>
      <c r="S5" s="844"/>
      <c r="T5" s="833"/>
    </row>
    <row r="6" spans="1:20" s="30" customFormat="1" ht="28.35" customHeight="1">
      <c r="A6" s="834"/>
      <c r="B6" s="470"/>
      <c r="C6" s="132" t="s">
        <v>193</v>
      </c>
      <c r="D6" s="132" t="s">
        <v>194</v>
      </c>
      <c r="E6" s="471"/>
      <c r="F6" s="132" t="s">
        <v>193</v>
      </c>
      <c r="G6" s="132" t="s">
        <v>194</v>
      </c>
      <c r="H6" s="471"/>
      <c r="I6" s="132" t="s">
        <v>193</v>
      </c>
      <c r="J6" s="408" t="s">
        <v>194</v>
      </c>
      <c r="K6" s="509"/>
      <c r="L6" s="178" t="s">
        <v>193</v>
      </c>
      <c r="M6" s="178" t="s">
        <v>194</v>
      </c>
      <c r="N6" s="510"/>
      <c r="O6" s="178" t="s">
        <v>193</v>
      </c>
      <c r="P6" s="178" t="s">
        <v>194</v>
      </c>
      <c r="Q6" s="510"/>
      <c r="R6" s="178" t="s">
        <v>193</v>
      </c>
      <c r="S6" s="178" t="s">
        <v>194</v>
      </c>
      <c r="T6" s="834"/>
    </row>
    <row r="7" spans="1:20" s="87" customFormat="1" ht="20.100000000000001" customHeight="1">
      <c r="A7" s="164">
        <v>2013</v>
      </c>
      <c r="B7" s="165">
        <v>88851</v>
      </c>
      <c r="C7" s="165">
        <v>44890</v>
      </c>
      <c r="D7" s="165">
        <v>43961</v>
      </c>
      <c r="E7" s="165">
        <v>81028</v>
      </c>
      <c r="F7" s="165">
        <v>40649</v>
      </c>
      <c r="G7" s="165">
        <v>40379</v>
      </c>
      <c r="H7" s="165">
        <v>52950</v>
      </c>
      <c r="I7" s="165">
        <v>25982</v>
      </c>
      <c r="J7" s="165">
        <v>26968</v>
      </c>
      <c r="K7" s="165">
        <v>28244</v>
      </c>
      <c r="L7" s="165">
        <v>15063</v>
      </c>
      <c r="M7" s="165">
        <v>13181</v>
      </c>
      <c r="N7" s="165">
        <v>20421</v>
      </c>
      <c r="O7" s="165">
        <v>10822</v>
      </c>
      <c r="P7" s="165">
        <v>9599</v>
      </c>
      <c r="Q7" s="165">
        <v>7823</v>
      </c>
      <c r="R7" s="165">
        <v>4241</v>
      </c>
      <c r="S7" s="165">
        <v>3582</v>
      </c>
      <c r="T7" s="101">
        <v>2013</v>
      </c>
    </row>
    <row r="8" spans="1:20" s="87" customFormat="1" ht="20.100000000000001" customHeight="1">
      <c r="A8" s="164">
        <v>2014</v>
      </c>
      <c r="B8" s="165">
        <v>92508</v>
      </c>
      <c r="C8" s="165">
        <v>47162</v>
      </c>
      <c r="D8" s="165">
        <v>45346</v>
      </c>
      <c r="E8" s="165">
        <v>81396</v>
      </c>
      <c r="F8" s="165">
        <v>41152</v>
      </c>
      <c r="G8" s="165">
        <v>40244</v>
      </c>
      <c r="H8" s="165">
        <v>51091</v>
      </c>
      <c r="I8" s="165">
        <v>25304</v>
      </c>
      <c r="J8" s="165">
        <v>25787</v>
      </c>
      <c r="K8" s="165">
        <v>32835</v>
      </c>
      <c r="L8" s="165">
        <v>17520</v>
      </c>
      <c r="M8" s="165">
        <v>15315</v>
      </c>
      <c r="N8" s="165">
        <v>21723</v>
      </c>
      <c r="O8" s="165">
        <v>11510</v>
      </c>
      <c r="P8" s="165">
        <v>10213</v>
      </c>
      <c r="Q8" s="165">
        <v>11112</v>
      </c>
      <c r="R8" s="165">
        <v>6010</v>
      </c>
      <c r="S8" s="165">
        <v>5102</v>
      </c>
      <c r="T8" s="101">
        <v>2014</v>
      </c>
    </row>
    <row r="9" spans="1:20" s="87" customFormat="1" ht="20.100000000000001" customHeight="1">
      <c r="A9" s="164">
        <v>2015</v>
      </c>
      <c r="B9" s="165">
        <v>97580</v>
      </c>
      <c r="C9" s="165">
        <v>49972</v>
      </c>
      <c r="D9" s="165">
        <v>47608</v>
      </c>
      <c r="E9" s="165">
        <v>83323</v>
      </c>
      <c r="F9" s="165">
        <v>42531</v>
      </c>
      <c r="G9" s="165">
        <v>40792</v>
      </c>
      <c r="H9" s="165">
        <v>50522</v>
      </c>
      <c r="I9" s="165">
        <v>25296</v>
      </c>
      <c r="J9" s="165">
        <v>25226</v>
      </c>
      <c r="K9" s="165">
        <v>38544</v>
      </c>
      <c r="L9" s="165">
        <v>20232</v>
      </c>
      <c r="M9" s="165">
        <v>18312</v>
      </c>
      <c r="N9" s="165">
        <v>24287</v>
      </c>
      <c r="O9" s="165">
        <v>12791</v>
      </c>
      <c r="P9" s="165">
        <v>11496</v>
      </c>
      <c r="Q9" s="165">
        <v>14257</v>
      </c>
      <c r="R9" s="165">
        <v>7441</v>
      </c>
      <c r="S9" s="165">
        <v>6816</v>
      </c>
      <c r="T9" s="101">
        <v>2015</v>
      </c>
    </row>
    <row r="10" spans="1:20" s="87" customFormat="1" ht="20.100000000000001" customHeight="1">
      <c r="A10" s="164">
        <v>2016</v>
      </c>
      <c r="B10" s="165">
        <v>106825</v>
      </c>
      <c r="C10" s="165">
        <v>55052</v>
      </c>
      <c r="D10" s="165">
        <v>51773</v>
      </c>
      <c r="E10" s="165">
        <v>92193</v>
      </c>
      <c r="F10" s="165">
        <v>47142</v>
      </c>
      <c r="G10" s="165">
        <v>45051</v>
      </c>
      <c r="H10" s="165">
        <v>57293</v>
      </c>
      <c r="I10" s="165">
        <v>28781</v>
      </c>
      <c r="J10" s="165">
        <v>28512</v>
      </c>
      <c r="K10" s="165">
        <v>40381</v>
      </c>
      <c r="L10" s="165">
        <v>21592</v>
      </c>
      <c r="M10" s="165">
        <v>18789</v>
      </c>
      <c r="N10" s="165">
        <v>25749</v>
      </c>
      <c r="O10" s="165">
        <v>13682</v>
      </c>
      <c r="P10" s="165">
        <v>12067</v>
      </c>
      <c r="Q10" s="165">
        <v>14632</v>
      </c>
      <c r="R10" s="165">
        <v>7910</v>
      </c>
      <c r="S10" s="165">
        <v>6722</v>
      </c>
      <c r="T10" s="101">
        <v>2016</v>
      </c>
    </row>
    <row r="11" spans="1:20" s="87" customFormat="1" ht="20.100000000000001" customHeight="1">
      <c r="A11" s="164">
        <v>2017</v>
      </c>
      <c r="B11" s="165">
        <v>105027</v>
      </c>
      <c r="C11" s="165">
        <v>54728</v>
      </c>
      <c r="D11" s="165">
        <v>50299</v>
      </c>
      <c r="E11" s="165">
        <v>91022</v>
      </c>
      <c r="F11" s="165">
        <v>47035</v>
      </c>
      <c r="G11" s="165">
        <v>43987</v>
      </c>
      <c r="H11" s="165">
        <v>53590</v>
      </c>
      <c r="I11" s="165">
        <v>27230</v>
      </c>
      <c r="J11" s="165">
        <v>26360</v>
      </c>
      <c r="K11" s="165">
        <v>41752</v>
      </c>
      <c r="L11" s="165">
        <v>22473</v>
      </c>
      <c r="M11" s="165">
        <v>19279</v>
      </c>
      <c r="N11" s="165">
        <v>27747</v>
      </c>
      <c r="O11" s="165">
        <v>14780</v>
      </c>
      <c r="P11" s="165">
        <v>12967</v>
      </c>
      <c r="Q11" s="165">
        <v>14005</v>
      </c>
      <c r="R11" s="165">
        <v>7693</v>
      </c>
      <c r="S11" s="165">
        <v>6312</v>
      </c>
      <c r="T11" s="101">
        <v>2017</v>
      </c>
    </row>
    <row r="12" spans="1:20" s="88" customFormat="1" ht="20.100000000000001" customHeight="1">
      <c r="A12" s="168">
        <v>2018</v>
      </c>
      <c r="B12" s="427">
        <v>104202</v>
      </c>
      <c r="C12" s="427">
        <v>53523</v>
      </c>
      <c r="D12" s="427">
        <v>50679</v>
      </c>
      <c r="E12" s="427">
        <v>95349</v>
      </c>
      <c r="F12" s="427">
        <v>49099</v>
      </c>
      <c r="G12" s="427">
        <v>46250</v>
      </c>
      <c r="H12" s="427">
        <v>55390</v>
      </c>
      <c r="I12" s="427">
        <v>28004</v>
      </c>
      <c r="J12" s="427">
        <v>27386</v>
      </c>
      <c r="K12" s="427">
        <v>39189</v>
      </c>
      <c r="L12" s="427">
        <v>20541</v>
      </c>
      <c r="M12" s="427">
        <v>18648</v>
      </c>
      <c r="N12" s="427">
        <v>30336</v>
      </c>
      <c r="O12" s="427">
        <v>16117</v>
      </c>
      <c r="P12" s="427">
        <v>14219</v>
      </c>
      <c r="Q12" s="427">
        <v>8853</v>
      </c>
      <c r="R12" s="427">
        <v>4424</v>
      </c>
      <c r="S12" s="427">
        <v>4429</v>
      </c>
      <c r="T12" s="170">
        <v>2018</v>
      </c>
    </row>
    <row r="13" spans="1:20" s="87" customFormat="1" ht="20.100000000000001" customHeight="1">
      <c r="A13" s="551">
        <v>2019</v>
      </c>
      <c r="B13" s="588">
        <v>94966</v>
      </c>
      <c r="C13" s="588">
        <v>49124</v>
      </c>
      <c r="D13" s="588">
        <v>45842</v>
      </c>
      <c r="E13" s="588">
        <v>92030</v>
      </c>
      <c r="F13" s="588">
        <v>47755</v>
      </c>
      <c r="G13" s="588">
        <v>44275</v>
      </c>
      <c r="H13" s="588">
        <v>50739</v>
      </c>
      <c r="I13" s="588">
        <v>26041</v>
      </c>
      <c r="J13" s="588">
        <v>24698</v>
      </c>
      <c r="K13" s="588">
        <v>35158</v>
      </c>
      <c r="L13" s="588">
        <v>18307</v>
      </c>
      <c r="M13" s="588">
        <v>16851</v>
      </c>
      <c r="N13" s="588">
        <v>32222</v>
      </c>
      <c r="O13" s="588">
        <v>16938</v>
      </c>
      <c r="P13" s="588">
        <v>15284</v>
      </c>
      <c r="Q13" s="588">
        <v>2936</v>
      </c>
      <c r="R13" s="588">
        <v>1369</v>
      </c>
      <c r="S13" s="588">
        <v>1567</v>
      </c>
      <c r="T13" s="549">
        <v>2019</v>
      </c>
    </row>
    <row r="14" spans="1:20" s="88" customFormat="1" ht="20.100000000000001" customHeight="1">
      <c r="A14" s="168" t="s">
        <v>157</v>
      </c>
      <c r="B14" s="427">
        <v>11509</v>
      </c>
      <c r="C14" s="427">
        <v>5861</v>
      </c>
      <c r="D14" s="427">
        <v>5648</v>
      </c>
      <c r="E14" s="427">
        <v>11419</v>
      </c>
      <c r="F14" s="427">
        <v>5808</v>
      </c>
      <c r="G14" s="427">
        <v>5611</v>
      </c>
      <c r="H14" s="427">
        <v>6890</v>
      </c>
      <c r="I14" s="427">
        <v>3499</v>
      </c>
      <c r="J14" s="427">
        <v>3391</v>
      </c>
      <c r="K14" s="427">
        <v>3578</v>
      </c>
      <c r="L14" s="427">
        <v>1839</v>
      </c>
      <c r="M14" s="427">
        <v>1739</v>
      </c>
      <c r="N14" s="427">
        <v>3488</v>
      </c>
      <c r="O14" s="427">
        <v>1786</v>
      </c>
      <c r="P14" s="427">
        <v>1702</v>
      </c>
      <c r="Q14" s="427">
        <v>90</v>
      </c>
      <c r="R14" s="427">
        <v>53</v>
      </c>
      <c r="S14" s="589">
        <v>37</v>
      </c>
      <c r="T14" s="170" t="s">
        <v>158</v>
      </c>
    </row>
    <row r="15" spans="1:20" s="88" customFormat="1" ht="20.100000000000001" customHeight="1">
      <c r="A15" s="168" t="s">
        <v>159</v>
      </c>
      <c r="B15" s="427">
        <v>10679</v>
      </c>
      <c r="C15" s="427">
        <v>5439</v>
      </c>
      <c r="D15" s="427">
        <v>5240</v>
      </c>
      <c r="E15" s="427">
        <v>10543</v>
      </c>
      <c r="F15" s="427">
        <v>5406</v>
      </c>
      <c r="G15" s="427">
        <v>5137</v>
      </c>
      <c r="H15" s="427">
        <v>5555</v>
      </c>
      <c r="I15" s="427">
        <v>2824</v>
      </c>
      <c r="J15" s="427">
        <v>2731</v>
      </c>
      <c r="K15" s="427">
        <v>4118</v>
      </c>
      <c r="L15" s="427">
        <v>2064</v>
      </c>
      <c r="M15" s="427">
        <v>2054</v>
      </c>
      <c r="N15" s="427">
        <v>3982</v>
      </c>
      <c r="O15" s="427">
        <v>2031</v>
      </c>
      <c r="P15" s="427">
        <v>1951</v>
      </c>
      <c r="Q15" s="427">
        <v>136</v>
      </c>
      <c r="R15" s="427">
        <v>33</v>
      </c>
      <c r="S15" s="427">
        <v>103</v>
      </c>
      <c r="T15" s="170" t="s">
        <v>160</v>
      </c>
    </row>
    <row r="16" spans="1:20" s="88" customFormat="1" ht="20.100000000000001" customHeight="1">
      <c r="A16" s="168" t="s">
        <v>161</v>
      </c>
      <c r="B16" s="427">
        <v>8536</v>
      </c>
      <c r="C16" s="427">
        <v>4488</v>
      </c>
      <c r="D16" s="427">
        <v>4048</v>
      </c>
      <c r="E16" s="427">
        <v>8009</v>
      </c>
      <c r="F16" s="427">
        <v>4156</v>
      </c>
      <c r="G16" s="427">
        <v>3853</v>
      </c>
      <c r="H16" s="427">
        <v>4385</v>
      </c>
      <c r="I16" s="427">
        <v>2263</v>
      </c>
      <c r="J16" s="427">
        <v>2122</v>
      </c>
      <c r="K16" s="427">
        <v>3305</v>
      </c>
      <c r="L16" s="427">
        <v>1778</v>
      </c>
      <c r="M16" s="427">
        <v>1527</v>
      </c>
      <c r="N16" s="427">
        <v>2778</v>
      </c>
      <c r="O16" s="427">
        <v>1446</v>
      </c>
      <c r="P16" s="427">
        <v>1332</v>
      </c>
      <c r="Q16" s="427">
        <v>527</v>
      </c>
      <c r="R16" s="427">
        <v>332</v>
      </c>
      <c r="S16" s="427">
        <v>195</v>
      </c>
      <c r="T16" s="170" t="s">
        <v>162</v>
      </c>
    </row>
    <row r="17" spans="1:20" s="88" customFormat="1" ht="20.100000000000001" customHeight="1">
      <c r="A17" s="168" t="s">
        <v>163</v>
      </c>
      <c r="B17" s="427">
        <v>7462</v>
      </c>
      <c r="C17" s="427">
        <v>3908</v>
      </c>
      <c r="D17" s="427">
        <v>3554</v>
      </c>
      <c r="E17" s="427">
        <v>7044</v>
      </c>
      <c r="F17" s="427">
        <v>3732</v>
      </c>
      <c r="G17" s="427">
        <v>3312</v>
      </c>
      <c r="H17" s="427">
        <v>3806</v>
      </c>
      <c r="I17" s="427">
        <v>1969</v>
      </c>
      <c r="J17" s="427">
        <v>1837</v>
      </c>
      <c r="K17" s="427">
        <v>2818</v>
      </c>
      <c r="L17" s="427">
        <v>1496</v>
      </c>
      <c r="M17" s="427">
        <v>1322</v>
      </c>
      <c r="N17" s="427">
        <v>2400</v>
      </c>
      <c r="O17" s="427">
        <v>1320</v>
      </c>
      <c r="P17" s="427">
        <v>1080</v>
      </c>
      <c r="Q17" s="427">
        <v>418</v>
      </c>
      <c r="R17" s="427">
        <v>176</v>
      </c>
      <c r="S17" s="427">
        <v>242</v>
      </c>
      <c r="T17" s="170" t="s">
        <v>164</v>
      </c>
    </row>
    <row r="18" spans="1:20" s="88" customFormat="1" ht="20.100000000000001" customHeight="1">
      <c r="A18" s="168" t="s">
        <v>165</v>
      </c>
      <c r="B18" s="427">
        <v>7334</v>
      </c>
      <c r="C18" s="427">
        <v>3842</v>
      </c>
      <c r="D18" s="427">
        <v>3492</v>
      </c>
      <c r="E18" s="427">
        <v>6758</v>
      </c>
      <c r="F18" s="427">
        <v>3605</v>
      </c>
      <c r="G18" s="427">
        <v>3153</v>
      </c>
      <c r="H18" s="427">
        <v>3718</v>
      </c>
      <c r="I18" s="427">
        <v>1956</v>
      </c>
      <c r="J18" s="427">
        <v>1762</v>
      </c>
      <c r="K18" s="427">
        <v>2942</v>
      </c>
      <c r="L18" s="427">
        <v>1542</v>
      </c>
      <c r="M18" s="427">
        <v>1400</v>
      </c>
      <c r="N18" s="427">
        <v>2366</v>
      </c>
      <c r="O18" s="427">
        <v>1305</v>
      </c>
      <c r="P18" s="427">
        <v>1061</v>
      </c>
      <c r="Q18" s="427">
        <v>576</v>
      </c>
      <c r="R18" s="427">
        <v>237</v>
      </c>
      <c r="S18" s="427">
        <v>339</v>
      </c>
      <c r="T18" s="170" t="s">
        <v>166</v>
      </c>
    </row>
    <row r="19" spans="1:20" s="88" customFormat="1" ht="20.100000000000001" customHeight="1">
      <c r="A19" s="168" t="s">
        <v>167</v>
      </c>
      <c r="B19" s="427">
        <v>6316</v>
      </c>
      <c r="C19" s="427">
        <v>3370</v>
      </c>
      <c r="D19" s="427">
        <v>2946</v>
      </c>
      <c r="E19" s="427">
        <v>5920</v>
      </c>
      <c r="F19" s="427">
        <v>3152</v>
      </c>
      <c r="G19" s="427">
        <v>2768</v>
      </c>
      <c r="H19" s="427">
        <v>3236</v>
      </c>
      <c r="I19" s="427">
        <v>1716</v>
      </c>
      <c r="J19" s="427">
        <v>1520</v>
      </c>
      <c r="K19" s="427">
        <v>2413</v>
      </c>
      <c r="L19" s="427">
        <v>1291</v>
      </c>
      <c r="M19" s="427">
        <v>1122</v>
      </c>
      <c r="N19" s="427">
        <v>2017</v>
      </c>
      <c r="O19" s="427">
        <v>1073</v>
      </c>
      <c r="P19" s="427">
        <v>944</v>
      </c>
      <c r="Q19" s="427">
        <v>396</v>
      </c>
      <c r="R19" s="427">
        <v>218</v>
      </c>
      <c r="S19" s="427">
        <v>178</v>
      </c>
      <c r="T19" s="170" t="s">
        <v>168</v>
      </c>
    </row>
    <row r="20" spans="1:20" s="88" customFormat="1" ht="20.100000000000001" customHeight="1">
      <c r="A20" s="168" t="s">
        <v>169</v>
      </c>
      <c r="B20" s="427">
        <v>7034</v>
      </c>
      <c r="C20" s="427">
        <v>3653</v>
      </c>
      <c r="D20" s="427">
        <v>3381</v>
      </c>
      <c r="E20" s="427">
        <v>6688</v>
      </c>
      <c r="F20" s="427">
        <v>3541</v>
      </c>
      <c r="G20" s="427">
        <v>3147</v>
      </c>
      <c r="H20" s="427">
        <v>3460</v>
      </c>
      <c r="I20" s="427">
        <v>1811</v>
      </c>
      <c r="J20" s="427">
        <v>1649</v>
      </c>
      <c r="K20" s="427">
        <v>2889</v>
      </c>
      <c r="L20" s="427">
        <v>1465</v>
      </c>
      <c r="M20" s="427">
        <v>1424</v>
      </c>
      <c r="N20" s="427">
        <v>2543</v>
      </c>
      <c r="O20" s="427">
        <v>1353</v>
      </c>
      <c r="P20" s="427">
        <v>1190</v>
      </c>
      <c r="Q20" s="427">
        <v>346</v>
      </c>
      <c r="R20" s="427">
        <v>112</v>
      </c>
      <c r="S20" s="427">
        <v>234</v>
      </c>
      <c r="T20" s="170" t="s">
        <v>170</v>
      </c>
    </row>
    <row r="21" spans="1:20" s="88" customFormat="1" ht="20.100000000000001" customHeight="1">
      <c r="A21" s="168" t="s">
        <v>171</v>
      </c>
      <c r="B21" s="427">
        <v>6975</v>
      </c>
      <c r="C21" s="427">
        <v>3594</v>
      </c>
      <c r="D21" s="427">
        <v>3381</v>
      </c>
      <c r="E21" s="427">
        <v>6733</v>
      </c>
      <c r="F21" s="427">
        <v>3490</v>
      </c>
      <c r="G21" s="427">
        <v>3243</v>
      </c>
      <c r="H21" s="427">
        <v>3403</v>
      </c>
      <c r="I21" s="427">
        <v>1768</v>
      </c>
      <c r="J21" s="427">
        <v>1635</v>
      </c>
      <c r="K21" s="427">
        <v>2925</v>
      </c>
      <c r="L21" s="427">
        <v>1491</v>
      </c>
      <c r="M21" s="427">
        <v>1434</v>
      </c>
      <c r="N21" s="427">
        <v>2683</v>
      </c>
      <c r="O21" s="427">
        <v>1387</v>
      </c>
      <c r="P21" s="427">
        <v>1296</v>
      </c>
      <c r="Q21" s="427">
        <v>242</v>
      </c>
      <c r="R21" s="427">
        <v>104</v>
      </c>
      <c r="S21" s="427">
        <v>138</v>
      </c>
      <c r="T21" s="170" t="s">
        <v>172</v>
      </c>
    </row>
    <row r="22" spans="1:20" s="88" customFormat="1" ht="20.100000000000001" customHeight="1">
      <c r="A22" s="168" t="s">
        <v>173</v>
      </c>
      <c r="B22" s="427">
        <v>6278</v>
      </c>
      <c r="C22" s="427">
        <v>3264</v>
      </c>
      <c r="D22" s="427">
        <v>3014</v>
      </c>
      <c r="E22" s="427">
        <v>6236</v>
      </c>
      <c r="F22" s="427">
        <v>3226</v>
      </c>
      <c r="G22" s="427">
        <v>3010</v>
      </c>
      <c r="H22" s="427">
        <v>3260</v>
      </c>
      <c r="I22" s="427">
        <v>1669</v>
      </c>
      <c r="J22" s="427">
        <v>1591</v>
      </c>
      <c r="K22" s="427">
        <v>2389</v>
      </c>
      <c r="L22" s="427">
        <v>1266</v>
      </c>
      <c r="M22" s="427">
        <v>1123</v>
      </c>
      <c r="N22" s="427">
        <v>2347</v>
      </c>
      <c r="O22" s="427">
        <v>1228</v>
      </c>
      <c r="P22" s="427">
        <v>1119</v>
      </c>
      <c r="Q22" s="427">
        <v>42</v>
      </c>
      <c r="R22" s="427">
        <v>38</v>
      </c>
      <c r="S22" s="427">
        <v>4</v>
      </c>
      <c r="T22" s="170" t="s">
        <v>174</v>
      </c>
    </row>
    <row r="23" spans="1:20" s="88" customFormat="1" ht="20.100000000000001" customHeight="1">
      <c r="A23" s="168" t="s">
        <v>175</v>
      </c>
      <c r="B23" s="427">
        <v>7095</v>
      </c>
      <c r="C23" s="427">
        <v>3675</v>
      </c>
      <c r="D23" s="427">
        <v>3420</v>
      </c>
      <c r="E23" s="427">
        <v>7012</v>
      </c>
      <c r="F23" s="427">
        <v>3640</v>
      </c>
      <c r="G23" s="427">
        <v>3372</v>
      </c>
      <c r="H23" s="427">
        <v>3909</v>
      </c>
      <c r="I23" s="427">
        <v>1966</v>
      </c>
      <c r="J23" s="427">
        <v>1943</v>
      </c>
      <c r="K23" s="427">
        <v>2575</v>
      </c>
      <c r="L23" s="427">
        <v>1374</v>
      </c>
      <c r="M23" s="427">
        <v>1201</v>
      </c>
      <c r="N23" s="427">
        <v>2492</v>
      </c>
      <c r="O23" s="427">
        <v>1339</v>
      </c>
      <c r="P23" s="427">
        <v>1153</v>
      </c>
      <c r="Q23" s="427">
        <v>83</v>
      </c>
      <c r="R23" s="427">
        <v>35</v>
      </c>
      <c r="S23" s="427">
        <v>48</v>
      </c>
      <c r="T23" s="170" t="s">
        <v>176</v>
      </c>
    </row>
    <row r="24" spans="1:20" s="88" customFormat="1" ht="20.100000000000001" customHeight="1">
      <c r="A24" s="168" t="s">
        <v>177</v>
      </c>
      <c r="B24" s="427">
        <v>7121</v>
      </c>
      <c r="C24" s="427">
        <v>3652</v>
      </c>
      <c r="D24" s="427">
        <v>3469</v>
      </c>
      <c r="E24" s="427">
        <v>7017</v>
      </c>
      <c r="F24" s="427">
        <v>3597</v>
      </c>
      <c r="G24" s="427">
        <v>3420</v>
      </c>
      <c r="H24" s="427">
        <v>4066</v>
      </c>
      <c r="I24" s="427">
        <v>2063</v>
      </c>
      <c r="J24" s="427">
        <v>2003</v>
      </c>
      <c r="K24" s="427">
        <v>2432</v>
      </c>
      <c r="L24" s="427">
        <v>1268</v>
      </c>
      <c r="M24" s="427">
        <v>1164</v>
      </c>
      <c r="N24" s="427">
        <v>2328</v>
      </c>
      <c r="O24" s="427">
        <v>1213</v>
      </c>
      <c r="P24" s="427">
        <v>1115</v>
      </c>
      <c r="Q24" s="427">
        <v>104</v>
      </c>
      <c r="R24" s="427">
        <v>55</v>
      </c>
      <c r="S24" s="427">
        <v>49</v>
      </c>
      <c r="T24" s="170" t="s">
        <v>178</v>
      </c>
    </row>
    <row r="25" spans="1:20" s="88" customFormat="1" ht="20.100000000000001" customHeight="1">
      <c r="A25" s="189" t="s">
        <v>179</v>
      </c>
      <c r="B25" s="590">
        <v>8627</v>
      </c>
      <c r="C25" s="590">
        <v>4378</v>
      </c>
      <c r="D25" s="590">
        <v>4249</v>
      </c>
      <c r="E25" s="590">
        <v>8651</v>
      </c>
      <c r="F25" s="590">
        <v>4402</v>
      </c>
      <c r="G25" s="590">
        <v>4249</v>
      </c>
      <c r="H25" s="590">
        <v>5051</v>
      </c>
      <c r="I25" s="590">
        <v>2537</v>
      </c>
      <c r="J25" s="590">
        <v>2514</v>
      </c>
      <c r="K25" s="590">
        <v>2774</v>
      </c>
      <c r="L25" s="590">
        <v>1433</v>
      </c>
      <c r="M25" s="590">
        <v>1341</v>
      </c>
      <c r="N25" s="590">
        <v>2798</v>
      </c>
      <c r="O25" s="590">
        <v>1457</v>
      </c>
      <c r="P25" s="590">
        <v>1341</v>
      </c>
      <c r="Q25" s="591">
        <v>-24</v>
      </c>
      <c r="R25" s="591">
        <v>-24</v>
      </c>
      <c r="S25" s="590">
        <v>0</v>
      </c>
      <c r="T25" s="192" t="s">
        <v>180</v>
      </c>
    </row>
    <row r="26" spans="1:20" s="88" customFormat="1" ht="5.65" customHeight="1">
      <c r="A26" s="14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45"/>
    </row>
    <row r="27" spans="1:20" s="27" customFormat="1" ht="14.1" customHeight="1">
      <c r="A27" s="851" t="s">
        <v>516</v>
      </c>
      <c r="B27" s="851"/>
      <c r="C27" s="851"/>
      <c r="D27" s="851"/>
      <c r="E27" s="467"/>
      <c r="F27" s="467"/>
      <c r="G27" s="467"/>
      <c r="H27" s="467"/>
      <c r="I27" s="467"/>
      <c r="J27" s="462"/>
      <c r="K27" s="345"/>
      <c r="L27" s="345"/>
      <c r="M27" s="463"/>
      <c r="N27" s="345"/>
      <c r="O27" s="345"/>
      <c r="P27" s="831" t="s">
        <v>195</v>
      </c>
      <c r="Q27" s="831"/>
      <c r="R27" s="831"/>
      <c r="S27" s="831"/>
      <c r="T27" s="831"/>
    </row>
    <row r="28" spans="1:20" s="31" customFormat="1" ht="14.1" customHeight="1">
      <c r="A28" s="820" t="s">
        <v>324</v>
      </c>
      <c r="B28" s="820"/>
      <c r="C28" s="820"/>
      <c r="D28" s="820"/>
      <c r="E28" s="820"/>
      <c r="F28" s="820"/>
      <c r="G28" s="820"/>
      <c r="H28" s="820"/>
      <c r="I28" s="820"/>
      <c r="J28" s="462"/>
      <c r="K28" s="345" t="s">
        <v>196</v>
      </c>
      <c r="L28" s="345"/>
      <c r="M28" s="345"/>
      <c r="N28" s="345"/>
      <c r="O28" s="345"/>
      <c r="P28" s="345"/>
      <c r="Q28" s="345"/>
      <c r="R28" s="345"/>
      <c r="S28" s="345"/>
      <c r="T28" s="345"/>
    </row>
    <row r="29" spans="1:20" s="27" customFormat="1" ht="14.1" customHeight="1">
      <c r="A29" s="828"/>
      <c r="B29" s="828"/>
      <c r="C29" s="828"/>
      <c r="D29" s="828"/>
      <c r="E29" s="828"/>
      <c r="F29" s="828"/>
      <c r="G29" s="828"/>
      <c r="H29" s="828"/>
      <c r="I29" s="828"/>
      <c r="J29" s="828"/>
      <c r="K29" s="151"/>
      <c r="L29" s="152"/>
      <c r="M29" s="153"/>
      <c r="N29" s="153"/>
      <c r="O29" s="153"/>
      <c r="P29" s="153"/>
      <c r="Q29" s="153"/>
      <c r="R29" s="153"/>
      <c r="S29" s="153"/>
      <c r="T29" s="153"/>
    </row>
    <row r="30" spans="1:20" s="27" customFormat="1" ht="14.1" customHeight="1">
      <c r="A30" s="686"/>
      <c r="B30" s="686"/>
      <c r="C30" s="686"/>
      <c r="D30" s="686"/>
      <c r="E30" s="686"/>
      <c r="F30" s="686"/>
      <c r="G30" s="686"/>
      <c r="H30" s="686"/>
      <c r="I30" s="686"/>
      <c r="J30" s="686"/>
      <c r="K30" s="151"/>
      <c r="L30" s="152"/>
      <c r="M30" s="153"/>
      <c r="N30" s="153"/>
      <c r="O30" s="153"/>
      <c r="P30" s="153"/>
      <c r="Q30" s="153"/>
      <c r="R30" s="153"/>
      <c r="S30" s="153"/>
      <c r="T30" s="153"/>
    </row>
    <row r="31" spans="1:20" s="27" customFormat="1" ht="14.1" customHeight="1">
      <c r="A31" s="153"/>
      <c r="B31" s="153"/>
      <c r="C31" s="153"/>
      <c r="D31" s="153"/>
      <c r="E31" s="153"/>
      <c r="F31" s="153"/>
      <c r="G31" s="153"/>
      <c r="H31" s="153"/>
      <c r="I31" s="153"/>
      <c r="J31" s="346"/>
      <c r="K31" s="151"/>
      <c r="L31" s="152"/>
      <c r="M31" s="152"/>
      <c r="N31" s="153"/>
      <c r="O31" s="153"/>
      <c r="P31" s="153"/>
      <c r="Q31" s="153"/>
      <c r="R31" s="153"/>
      <c r="S31" s="153"/>
      <c r="T31" s="468"/>
    </row>
    <row r="32" spans="1:20" s="27" customFormat="1">
      <c r="A32" s="469"/>
      <c r="B32" s="469"/>
      <c r="C32" s="469"/>
      <c r="D32" s="469"/>
      <c r="E32" s="469"/>
      <c r="F32" s="469"/>
      <c r="G32" s="469"/>
      <c r="H32" s="469"/>
      <c r="I32" s="469"/>
      <c r="J32" s="469"/>
      <c r="K32" s="469"/>
      <c r="L32" s="469"/>
      <c r="M32" s="469"/>
      <c r="N32" s="469"/>
      <c r="O32" s="469"/>
      <c r="P32" s="469"/>
      <c r="Q32" s="469"/>
      <c r="R32" s="469"/>
      <c r="S32" s="469"/>
      <c r="T32" s="469"/>
    </row>
    <row r="33" spans="1:20" s="27" customFormat="1">
      <c r="A33" s="469"/>
      <c r="B33" s="469"/>
      <c r="C33" s="469"/>
      <c r="D33" s="469"/>
      <c r="E33" s="469"/>
      <c r="F33" s="469"/>
      <c r="G33" s="469"/>
      <c r="H33" s="469"/>
      <c r="I33" s="469"/>
      <c r="J33" s="469"/>
      <c r="K33" s="469"/>
      <c r="L33" s="469"/>
      <c r="M33" s="469"/>
      <c r="N33" s="469"/>
      <c r="O33" s="469"/>
      <c r="P33" s="469"/>
      <c r="Q33" s="469"/>
      <c r="R33" s="469"/>
      <c r="S33" s="469"/>
      <c r="T33" s="469"/>
    </row>
    <row r="34" spans="1:20" s="27" customFormat="1">
      <c r="A34" s="469"/>
      <c r="B34" s="469"/>
      <c r="C34" s="469"/>
      <c r="D34" s="469"/>
      <c r="E34" s="469"/>
      <c r="F34" s="469"/>
      <c r="G34" s="469"/>
      <c r="H34" s="469"/>
      <c r="I34" s="469"/>
      <c r="J34" s="469"/>
      <c r="K34" s="469"/>
      <c r="L34" s="469"/>
      <c r="M34" s="469"/>
      <c r="N34" s="469"/>
      <c r="O34" s="469"/>
      <c r="P34" s="469"/>
      <c r="Q34" s="469"/>
      <c r="R34" s="469"/>
      <c r="S34" s="469"/>
      <c r="T34" s="469"/>
    </row>
    <row r="35" spans="1:20" s="27" customFormat="1">
      <c r="A35" s="469"/>
      <c r="B35" s="469"/>
      <c r="C35" s="469"/>
      <c r="D35" s="469"/>
      <c r="E35" s="469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9"/>
      <c r="Q35" s="469"/>
      <c r="R35" s="469"/>
      <c r="S35" s="469"/>
      <c r="T35" s="469"/>
    </row>
    <row r="36" spans="1:20" s="27" customFormat="1">
      <c r="A36" s="469"/>
      <c r="B36" s="469"/>
      <c r="C36" s="469"/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</row>
    <row r="37" spans="1:20" s="27" customFormat="1">
      <c r="A37" s="469"/>
      <c r="B37" s="469"/>
      <c r="C37" s="469"/>
      <c r="D37" s="469"/>
      <c r="E37" s="469"/>
      <c r="F37" s="469"/>
      <c r="G37" s="469"/>
      <c r="H37" s="469"/>
      <c r="I37" s="469"/>
      <c r="J37" s="469"/>
      <c r="K37" s="469"/>
      <c r="L37" s="469"/>
      <c r="M37" s="469"/>
      <c r="N37" s="469"/>
      <c r="O37" s="469"/>
      <c r="P37" s="469"/>
      <c r="Q37" s="469"/>
      <c r="R37" s="469"/>
      <c r="S37" s="469"/>
      <c r="T37" s="469"/>
    </row>
    <row r="38" spans="1:20" s="27" customFormat="1">
      <c r="A38" s="469"/>
      <c r="B38" s="469"/>
      <c r="C38" s="469"/>
      <c r="D38" s="469"/>
      <c r="E38" s="469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9"/>
      <c r="Q38" s="469"/>
      <c r="R38" s="469"/>
      <c r="S38" s="469"/>
      <c r="T38" s="469"/>
    </row>
    <row r="39" spans="1:20" s="27" customFormat="1">
      <c r="A39" s="469"/>
      <c r="B39" s="469"/>
      <c r="C39" s="469"/>
      <c r="D39" s="469"/>
      <c r="E39" s="469"/>
      <c r="F39" s="469"/>
      <c r="G39" s="469"/>
      <c r="H39" s="469"/>
      <c r="I39" s="469"/>
      <c r="J39" s="469"/>
      <c r="K39" s="469"/>
      <c r="L39" s="469"/>
      <c r="M39" s="469"/>
      <c r="N39" s="469"/>
      <c r="O39" s="469"/>
      <c r="P39" s="469"/>
      <c r="Q39" s="469"/>
      <c r="R39" s="469"/>
      <c r="S39" s="469"/>
      <c r="T39" s="469"/>
    </row>
    <row r="40" spans="1:20" s="27" customFormat="1">
      <c r="A40" s="469"/>
      <c r="B40" s="469"/>
      <c r="C40" s="469"/>
      <c r="D40" s="469"/>
      <c r="E40" s="469"/>
      <c r="F40" s="469"/>
      <c r="G40" s="469"/>
      <c r="H40" s="469"/>
      <c r="I40" s="469"/>
      <c r="J40" s="469"/>
      <c r="K40" s="469"/>
      <c r="L40" s="469"/>
      <c r="M40" s="469"/>
      <c r="N40" s="469"/>
      <c r="O40" s="469"/>
      <c r="P40" s="469"/>
      <c r="Q40" s="469"/>
      <c r="R40" s="469"/>
      <c r="S40" s="469"/>
      <c r="T40" s="469"/>
    </row>
    <row r="41" spans="1:20" s="27" customFormat="1">
      <c r="A41" s="469"/>
      <c r="B41" s="469"/>
      <c r="C41" s="469"/>
      <c r="D41" s="469"/>
      <c r="E41" s="469"/>
      <c r="F41" s="469"/>
      <c r="G41" s="469"/>
      <c r="H41" s="469"/>
      <c r="I41" s="469"/>
      <c r="J41" s="469"/>
      <c r="K41" s="469"/>
      <c r="L41" s="469"/>
      <c r="M41" s="469"/>
      <c r="N41" s="469"/>
      <c r="O41" s="469"/>
      <c r="P41" s="469"/>
      <c r="Q41" s="469"/>
      <c r="R41" s="469"/>
      <c r="S41" s="469"/>
      <c r="T41" s="469"/>
    </row>
    <row r="42" spans="1:20" s="27" customFormat="1">
      <c r="A42" s="469"/>
      <c r="B42" s="469"/>
      <c r="C42" s="469"/>
      <c r="D42" s="469"/>
      <c r="E42" s="469"/>
      <c r="F42" s="469"/>
      <c r="G42" s="469"/>
      <c r="H42" s="469"/>
      <c r="I42" s="469"/>
      <c r="J42" s="469"/>
      <c r="K42" s="469"/>
      <c r="L42" s="469"/>
      <c r="M42" s="469"/>
      <c r="N42" s="469"/>
      <c r="O42" s="469"/>
      <c r="P42" s="469"/>
      <c r="Q42" s="469"/>
      <c r="R42" s="469"/>
      <c r="S42" s="469"/>
      <c r="T42" s="469"/>
    </row>
    <row r="43" spans="1:20" s="27" customFormat="1">
      <c r="A43" s="469"/>
      <c r="B43" s="469"/>
      <c r="C43" s="469"/>
      <c r="D43" s="469"/>
      <c r="E43" s="469"/>
      <c r="F43" s="469"/>
      <c r="G43" s="469"/>
      <c r="H43" s="469"/>
      <c r="I43" s="469"/>
      <c r="J43" s="469"/>
      <c r="K43" s="469"/>
      <c r="L43" s="469"/>
      <c r="M43" s="469"/>
      <c r="N43" s="469"/>
      <c r="O43" s="469"/>
      <c r="P43" s="469"/>
      <c r="Q43" s="469"/>
      <c r="R43" s="469"/>
      <c r="S43" s="469"/>
      <c r="T43" s="469"/>
    </row>
    <row r="44" spans="1:20" s="27" customFormat="1">
      <c r="A44" s="469"/>
      <c r="B44" s="469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9"/>
      <c r="Q44" s="469"/>
      <c r="R44" s="469"/>
      <c r="S44" s="469"/>
      <c r="T44" s="469"/>
    </row>
    <row r="45" spans="1:20" s="27" customFormat="1">
      <c r="A45" s="469"/>
      <c r="B45" s="469"/>
      <c r="C45" s="469"/>
      <c r="D45" s="469"/>
      <c r="E45" s="469"/>
      <c r="F45" s="469"/>
      <c r="G45" s="469"/>
      <c r="H45" s="469"/>
      <c r="I45" s="469"/>
      <c r="J45" s="469"/>
      <c r="K45" s="469"/>
      <c r="L45" s="469"/>
      <c r="M45" s="469"/>
      <c r="N45" s="469"/>
      <c r="O45" s="469"/>
      <c r="P45" s="469"/>
      <c r="Q45" s="469"/>
      <c r="R45" s="469"/>
      <c r="S45" s="469"/>
      <c r="T45" s="469"/>
    </row>
    <row r="46" spans="1:20" s="27" customFormat="1">
      <c r="A46" s="469"/>
      <c r="B46" s="469"/>
      <c r="C46" s="469"/>
      <c r="D46" s="469"/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O46" s="469"/>
      <c r="P46" s="469"/>
      <c r="Q46" s="469"/>
      <c r="R46" s="469"/>
      <c r="S46" s="469"/>
      <c r="T46" s="469"/>
    </row>
    <row r="47" spans="1:20" s="27" customFormat="1">
      <c r="A47" s="469"/>
      <c r="B47" s="469"/>
      <c r="C47" s="469"/>
      <c r="D47" s="469"/>
      <c r="E47" s="469"/>
      <c r="F47" s="469"/>
      <c r="G47" s="469"/>
      <c r="H47" s="469"/>
      <c r="I47" s="469"/>
      <c r="J47" s="469"/>
      <c r="K47" s="469"/>
      <c r="L47" s="469"/>
      <c r="M47" s="469"/>
      <c r="N47" s="469"/>
      <c r="O47" s="469"/>
      <c r="P47" s="469"/>
      <c r="Q47" s="469"/>
      <c r="R47" s="469"/>
      <c r="S47" s="469"/>
      <c r="T47" s="469"/>
    </row>
    <row r="48" spans="1:20" s="27" customFormat="1">
      <c r="A48" s="469"/>
      <c r="B48" s="469"/>
      <c r="C48" s="469"/>
      <c r="D48" s="469"/>
      <c r="E48" s="469"/>
      <c r="F48" s="469"/>
      <c r="G48" s="469"/>
      <c r="H48" s="469"/>
      <c r="I48" s="469"/>
      <c r="J48" s="469"/>
      <c r="K48" s="469"/>
      <c r="L48" s="469"/>
      <c r="M48" s="469"/>
      <c r="N48" s="469"/>
      <c r="O48" s="469"/>
      <c r="P48" s="469"/>
      <c r="Q48" s="469"/>
      <c r="R48" s="469"/>
      <c r="S48" s="469"/>
      <c r="T48" s="469"/>
    </row>
    <row r="49" spans="1:20" s="27" customFormat="1">
      <c r="A49" s="469"/>
      <c r="B49" s="469"/>
      <c r="C49" s="469"/>
      <c r="D49" s="469"/>
      <c r="E49" s="469"/>
      <c r="F49" s="469"/>
      <c r="G49" s="469"/>
      <c r="H49" s="469"/>
      <c r="I49" s="469"/>
      <c r="J49" s="469"/>
      <c r="K49" s="469"/>
      <c r="L49" s="469"/>
      <c r="M49" s="469"/>
      <c r="N49" s="469"/>
      <c r="O49" s="469"/>
      <c r="P49" s="469"/>
      <c r="Q49" s="469"/>
      <c r="R49" s="469"/>
      <c r="S49" s="469"/>
      <c r="T49" s="469"/>
    </row>
    <row r="50" spans="1:20" s="27" customFormat="1">
      <c r="A50" s="469"/>
      <c r="B50" s="469"/>
      <c r="C50" s="469"/>
      <c r="D50" s="469"/>
      <c r="E50" s="469"/>
      <c r="F50" s="469"/>
      <c r="G50" s="469"/>
      <c r="H50" s="469"/>
      <c r="I50" s="469"/>
      <c r="J50" s="469"/>
      <c r="K50" s="469"/>
      <c r="L50" s="469"/>
      <c r="M50" s="469"/>
      <c r="N50" s="469"/>
      <c r="O50" s="469"/>
      <c r="P50" s="469"/>
      <c r="Q50" s="469"/>
      <c r="R50" s="469"/>
      <c r="S50" s="469"/>
      <c r="T50" s="469"/>
    </row>
    <row r="51" spans="1:20" s="27" customFormat="1">
      <c r="A51" s="469"/>
      <c r="B51" s="469"/>
      <c r="C51" s="469"/>
      <c r="D51" s="469"/>
      <c r="E51" s="469"/>
      <c r="F51" s="469"/>
      <c r="G51" s="469"/>
      <c r="H51" s="469"/>
      <c r="I51" s="469"/>
      <c r="J51" s="469"/>
      <c r="K51" s="469"/>
      <c r="L51" s="469"/>
      <c r="M51" s="469"/>
      <c r="N51" s="469"/>
      <c r="O51" s="469"/>
      <c r="P51" s="469"/>
      <c r="Q51" s="469"/>
      <c r="R51" s="469"/>
      <c r="S51" s="469"/>
      <c r="T51" s="469"/>
    </row>
    <row r="52" spans="1:20" s="27" customFormat="1">
      <c r="A52" s="469"/>
      <c r="B52" s="469"/>
      <c r="C52" s="469"/>
      <c r="D52" s="469"/>
      <c r="E52" s="469"/>
      <c r="F52" s="469"/>
      <c r="G52" s="469"/>
      <c r="H52" s="469"/>
      <c r="I52" s="469"/>
      <c r="J52" s="469"/>
      <c r="K52" s="469"/>
      <c r="L52" s="469"/>
      <c r="M52" s="469"/>
      <c r="N52" s="469"/>
      <c r="O52" s="469"/>
      <c r="P52" s="469"/>
      <c r="Q52" s="469"/>
      <c r="R52" s="469"/>
      <c r="S52" s="469"/>
      <c r="T52" s="469"/>
    </row>
    <row r="53" spans="1:20" s="27" customFormat="1">
      <c r="A53" s="469"/>
      <c r="B53" s="469"/>
      <c r="C53" s="469"/>
      <c r="D53" s="469"/>
      <c r="E53" s="469"/>
      <c r="F53" s="469"/>
      <c r="G53" s="469"/>
      <c r="H53" s="469"/>
      <c r="I53" s="469"/>
      <c r="J53" s="469"/>
      <c r="K53" s="469"/>
      <c r="L53" s="469"/>
      <c r="M53" s="469"/>
      <c r="N53" s="469"/>
      <c r="O53" s="469"/>
      <c r="P53" s="469"/>
      <c r="Q53" s="469"/>
      <c r="R53" s="469"/>
      <c r="S53" s="469"/>
      <c r="T53" s="469"/>
    </row>
    <row r="54" spans="1:20" s="27" customFormat="1">
      <c r="A54" s="469"/>
      <c r="B54" s="469"/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  <c r="P54" s="469"/>
      <c r="Q54" s="469"/>
      <c r="R54" s="469"/>
      <c r="S54" s="469"/>
      <c r="T54" s="469"/>
    </row>
    <row r="55" spans="1:20" s="27" customFormat="1">
      <c r="A55" s="469"/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9"/>
      <c r="Q55" s="469"/>
      <c r="R55" s="469"/>
      <c r="S55" s="469"/>
      <c r="T55" s="469"/>
    </row>
    <row r="56" spans="1:20" s="27" customFormat="1">
      <c r="A56" s="469"/>
      <c r="B56" s="469"/>
      <c r="C56" s="469"/>
      <c r="D56" s="469"/>
      <c r="E56" s="469"/>
      <c r="F56" s="469"/>
      <c r="G56" s="469"/>
      <c r="H56" s="469"/>
      <c r="I56" s="469"/>
      <c r="J56" s="469"/>
      <c r="K56" s="469"/>
      <c r="L56" s="469"/>
      <c r="M56" s="469"/>
      <c r="N56" s="469"/>
      <c r="O56" s="469"/>
      <c r="P56" s="469"/>
      <c r="Q56" s="469"/>
      <c r="R56" s="469"/>
      <c r="S56" s="469"/>
      <c r="T56" s="469"/>
    </row>
    <row r="57" spans="1:20" s="27" customFormat="1">
      <c r="A57" s="469"/>
      <c r="B57" s="469"/>
      <c r="C57" s="469"/>
      <c r="D57" s="469"/>
      <c r="E57" s="469"/>
      <c r="F57" s="469"/>
      <c r="G57" s="469"/>
      <c r="H57" s="469"/>
      <c r="I57" s="469"/>
      <c r="J57" s="469"/>
      <c r="K57" s="469"/>
      <c r="L57" s="469"/>
      <c r="M57" s="469"/>
      <c r="N57" s="469"/>
      <c r="O57" s="469"/>
      <c r="P57" s="469"/>
      <c r="Q57" s="469"/>
      <c r="R57" s="469"/>
      <c r="S57" s="469"/>
      <c r="T57" s="469"/>
    </row>
    <row r="58" spans="1:20" s="27" customFormat="1">
      <c r="A58" s="469"/>
      <c r="B58" s="469"/>
      <c r="C58" s="469"/>
      <c r="D58" s="469"/>
      <c r="E58" s="469"/>
      <c r="F58" s="469"/>
      <c r="G58" s="469"/>
      <c r="H58" s="469"/>
      <c r="I58" s="469"/>
      <c r="J58" s="469"/>
      <c r="K58" s="469"/>
      <c r="L58" s="469"/>
      <c r="M58" s="469"/>
      <c r="N58" s="469"/>
      <c r="O58" s="469"/>
      <c r="P58" s="469"/>
      <c r="Q58" s="469"/>
      <c r="R58" s="469"/>
      <c r="S58" s="469"/>
      <c r="T58" s="469"/>
    </row>
    <row r="59" spans="1:20" s="27" customFormat="1">
      <c r="A59" s="469"/>
      <c r="B59" s="469"/>
      <c r="C59" s="469"/>
      <c r="D59" s="469"/>
      <c r="E59" s="469"/>
      <c r="F59" s="469"/>
      <c r="G59" s="469"/>
      <c r="H59" s="469"/>
      <c r="I59" s="469"/>
      <c r="J59" s="469"/>
      <c r="K59" s="469"/>
      <c r="L59" s="469"/>
      <c r="M59" s="469"/>
      <c r="N59" s="469"/>
      <c r="O59" s="469"/>
      <c r="P59" s="469"/>
      <c r="Q59" s="469"/>
      <c r="R59" s="469"/>
      <c r="S59" s="469"/>
      <c r="T59" s="469"/>
    </row>
    <row r="60" spans="1:20" s="27" customFormat="1">
      <c r="A60" s="469"/>
      <c r="B60" s="469"/>
      <c r="C60" s="469"/>
      <c r="D60" s="469"/>
      <c r="E60" s="469"/>
      <c r="F60" s="469"/>
      <c r="G60" s="469"/>
      <c r="H60" s="469"/>
      <c r="I60" s="469"/>
      <c r="J60" s="469"/>
      <c r="K60" s="469"/>
      <c r="L60" s="469"/>
      <c r="M60" s="469"/>
      <c r="N60" s="469"/>
      <c r="O60" s="469"/>
      <c r="P60" s="469"/>
      <c r="Q60" s="469"/>
      <c r="R60" s="469"/>
      <c r="S60" s="469"/>
      <c r="T60" s="469"/>
    </row>
    <row r="61" spans="1:20" s="27" customFormat="1">
      <c r="A61" s="469"/>
      <c r="B61" s="469"/>
      <c r="C61" s="469"/>
      <c r="D61" s="469"/>
      <c r="E61" s="469"/>
      <c r="F61" s="469"/>
      <c r="G61" s="469"/>
      <c r="H61" s="469"/>
      <c r="I61" s="469"/>
      <c r="J61" s="469"/>
      <c r="K61" s="469"/>
      <c r="L61" s="469"/>
      <c r="M61" s="469"/>
      <c r="N61" s="469"/>
      <c r="O61" s="469"/>
      <c r="P61" s="469"/>
      <c r="Q61" s="469"/>
      <c r="R61" s="469"/>
      <c r="S61" s="469"/>
      <c r="T61" s="469"/>
    </row>
    <row r="62" spans="1:20" s="27" customFormat="1">
      <c r="A62" s="469"/>
      <c r="B62" s="469"/>
      <c r="C62" s="469"/>
      <c r="D62" s="469"/>
      <c r="E62" s="469"/>
      <c r="F62" s="469"/>
      <c r="G62" s="469"/>
      <c r="H62" s="469"/>
      <c r="I62" s="469"/>
      <c r="J62" s="469"/>
      <c r="K62" s="469"/>
      <c r="L62" s="469"/>
      <c r="M62" s="469"/>
      <c r="N62" s="469"/>
      <c r="O62" s="469"/>
      <c r="P62" s="469"/>
      <c r="Q62" s="469"/>
      <c r="R62" s="469"/>
      <c r="S62" s="469"/>
      <c r="T62" s="469"/>
    </row>
    <row r="63" spans="1:20" s="27" customFormat="1">
      <c r="A63" s="469"/>
      <c r="B63" s="469"/>
      <c r="C63" s="469"/>
      <c r="D63" s="469"/>
      <c r="E63" s="469"/>
      <c r="F63" s="469"/>
      <c r="G63" s="469"/>
      <c r="H63" s="469"/>
      <c r="I63" s="469"/>
      <c r="J63" s="469"/>
      <c r="K63" s="469"/>
      <c r="L63" s="469"/>
      <c r="M63" s="469"/>
      <c r="N63" s="469"/>
      <c r="O63" s="469"/>
      <c r="P63" s="469"/>
      <c r="Q63" s="469"/>
      <c r="R63" s="469"/>
      <c r="S63" s="469"/>
      <c r="T63" s="469"/>
    </row>
    <row r="64" spans="1:20" s="27" customFormat="1">
      <c r="A64" s="469"/>
      <c r="B64" s="469"/>
      <c r="C64" s="469"/>
      <c r="D64" s="469"/>
      <c r="E64" s="469"/>
      <c r="F64" s="469"/>
      <c r="G64" s="469"/>
      <c r="H64" s="469"/>
      <c r="I64" s="469"/>
      <c r="J64" s="469"/>
      <c r="K64" s="469"/>
      <c r="L64" s="469"/>
      <c r="M64" s="469"/>
      <c r="N64" s="469"/>
      <c r="O64" s="469"/>
      <c r="P64" s="469"/>
      <c r="Q64" s="469"/>
      <c r="R64" s="469"/>
      <c r="S64" s="469"/>
      <c r="T64" s="469"/>
    </row>
    <row r="65" spans="1:20" s="27" customFormat="1">
      <c r="A65" s="469"/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469"/>
      <c r="M65" s="469"/>
      <c r="N65" s="469"/>
      <c r="O65" s="469"/>
      <c r="P65" s="469"/>
      <c r="Q65" s="469"/>
      <c r="R65" s="469"/>
      <c r="S65" s="469"/>
      <c r="T65" s="469"/>
    </row>
    <row r="66" spans="1:20" s="27" customFormat="1">
      <c r="A66" s="469"/>
      <c r="B66" s="469"/>
      <c r="C66" s="469"/>
      <c r="D66" s="469"/>
      <c r="E66" s="469"/>
      <c r="F66" s="469"/>
      <c r="G66" s="469"/>
      <c r="H66" s="469"/>
      <c r="I66" s="469"/>
      <c r="J66" s="469"/>
      <c r="K66" s="469"/>
      <c r="L66" s="469"/>
      <c r="M66" s="469"/>
      <c r="N66" s="469"/>
      <c r="O66" s="469"/>
      <c r="P66" s="469"/>
      <c r="Q66" s="469"/>
      <c r="R66" s="469"/>
      <c r="S66" s="469"/>
      <c r="T66" s="469"/>
    </row>
    <row r="67" spans="1:20" s="27" customFormat="1">
      <c r="A67" s="469"/>
      <c r="B67" s="469"/>
      <c r="C67" s="469"/>
      <c r="D67" s="469"/>
      <c r="E67" s="469"/>
      <c r="F67" s="469"/>
      <c r="G67" s="469"/>
      <c r="H67" s="469"/>
      <c r="I67" s="469"/>
      <c r="J67" s="469"/>
      <c r="K67" s="469"/>
      <c r="L67" s="469"/>
      <c r="M67" s="469"/>
      <c r="N67" s="469"/>
      <c r="O67" s="469"/>
      <c r="P67" s="469"/>
      <c r="Q67" s="469"/>
      <c r="R67" s="469"/>
      <c r="S67" s="469"/>
      <c r="T67" s="469"/>
    </row>
    <row r="68" spans="1:20" s="27" customFormat="1">
      <c r="A68" s="469"/>
      <c r="B68" s="469"/>
      <c r="C68" s="469"/>
      <c r="D68" s="469"/>
      <c r="E68" s="469"/>
      <c r="F68" s="469"/>
      <c r="G68" s="469"/>
      <c r="H68" s="469"/>
      <c r="I68" s="469"/>
      <c r="J68" s="469"/>
      <c r="K68" s="469"/>
      <c r="L68" s="469"/>
      <c r="M68" s="469"/>
      <c r="N68" s="469"/>
      <c r="O68" s="469"/>
      <c r="P68" s="469"/>
      <c r="Q68" s="469"/>
      <c r="R68" s="469"/>
      <c r="S68" s="469"/>
      <c r="T68" s="469"/>
    </row>
    <row r="69" spans="1:20" s="27" customFormat="1">
      <c r="A69" s="469"/>
      <c r="B69" s="469"/>
      <c r="C69" s="469"/>
      <c r="D69" s="469"/>
      <c r="E69" s="469"/>
      <c r="F69" s="469"/>
      <c r="G69" s="469"/>
      <c r="H69" s="469"/>
      <c r="I69" s="469"/>
      <c r="J69" s="469"/>
      <c r="K69" s="469"/>
      <c r="L69" s="469"/>
      <c r="M69" s="469"/>
      <c r="N69" s="469"/>
      <c r="O69" s="469"/>
      <c r="P69" s="469"/>
      <c r="Q69" s="469"/>
      <c r="R69" s="469"/>
      <c r="S69" s="469"/>
      <c r="T69" s="469"/>
    </row>
    <row r="70" spans="1:20" s="27" customFormat="1">
      <c r="A70" s="469"/>
      <c r="B70" s="469"/>
      <c r="C70" s="469"/>
      <c r="D70" s="469"/>
      <c r="E70" s="469"/>
      <c r="F70" s="469"/>
      <c r="G70" s="469"/>
      <c r="H70" s="469"/>
      <c r="I70" s="469"/>
      <c r="J70" s="469"/>
      <c r="K70" s="469"/>
      <c r="L70" s="469"/>
      <c r="M70" s="469"/>
      <c r="N70" s="469"/>
      <c r="O70" s="469"/>
      <c r="P70" s="469"/>
      <c r="Q70" s="469"/>
      <c r="R70" s="469"/>
      <c r="S70" s="469"/>
      <c r="T70" s="469"/>
    </row>
    <row r="71" spans="1:20" s="27" customFormat="1">
      <c r="A71" s="469"/>
      <c r="B71" s="469"/>
      <c r="C71" s="469"/>
      <c r="D71" s="469"/>
      <c r="E71" s="469"/>
      <c r="F71" s="469"/>
      <c r="G71" s="469"/>
      <c r="H71" s="469"/>
      <c r="I71" s="469"/>
      <c r="J71" s="469"/>
      <c r="K71" s="469"/>
      <c r="L71" s="469"/>
      <c r="M71" s="469"/>
      <c r="N71" s="469"/>
      <c r="O71" s="469"/>
      <c r="P71" s="469"/>
      <c r="Q71" s="469"/>
      <c r="R71" s="469"/>
      <c r="S71" s="469"/>
      <c r="T71" s="469"/>
    </row>
    <row r="72" spans="1:20" s="27" customFormat="1">
      <c r="A72" s="469"/>
      <c r="B72" s="469"/>
      <c r="C72" s="469"/>
      <c r="D72" s="469"/>
      <c r="E72" s="469"/>
      <c r="F72" s="469"/>
      <c r="G72" s="469"/>
      <c r="H72" s="469"/>
      <c r="I72" s="469"/>
      <c r="J72" s="469"/>
      <c r="K72" s="469"/>
      <c r="L72" s="469"/>
      <c r="M72" s="469"/>
      <c r="N72" s="469"/>
      <c r="O72" s="469"/>
      <c r="P72" s="469"/>
      <c r="Q72" s="469"/>
      <c r="R72" s="469"/>
      <c r="S72" s="469"/>
      <c r="T72" s="469"/>
    </row>
    <row r="73" spans="1:20" s="27" customFormat="1">
      <c r="A73" s="469"/>
      <c r="B73" s="469"/>
      <c r="C73" s="469"/>
      <c r="D73" s="469"/>
      <c r="E73" s="469"/>
      <c r="F73" s="469"/>
      <c r="G73" s="469"/>
      <c r="H73" s="469"/>
      <c r="I73" s="469"/>
      <c r="J73" s="469"/>
      <c r="K73" s="469"/>
      <c r="L73" s="469"/>
      <c r="M73" s="469"/>
      <c r="N73" s="469"/>
      <c r="O73" s="469"/>
      <c r="P73" s="469"/>
      <c r="Q73" s="469"/>
      <c r="R73" s="469"/>
      <c r="S73" s="469"/>
      <c r="T73" s="469"/>
    </row>
    <row r="74" spans="1:20" s="27" customFormat="1">
      <c r="A74" s="469"/>
      <c r="B74" s="469"/>
      <c r="C74" s="469"/>
      <c r="D74" s="469"/>
      <c r="E74" s="469"/>
      <c r="F74" s="469"/>
      <c r="G74" s="469"/>
      <c r="H74" s="469"/>
      <c r="I74" s="469"/>
      <c r="J74" s="469"/>
      <c r="K74" s="469"/>
      <c r="L74" s="469"/>
      <c r="M74" s="469"/>
      <c r="N74" s="469"/>
      <c r="O74" s="469"/>
      <c r="P74" s="469"/>
      <c r="Q74" s="469"/>
      <c r="R74" s="469"/>
      <c r="S74" s="469"/>
      <c r="T74" s="469"/>
    </row>
  </sheetData>
  <mergeCells count="18">
    <mergeCell ref="A27:D27"/>
    <mergeCell ref="A28:I28"/>
    <mergeCell ref="K1:T1"/>
    <mergeCell ref="A1:J1"/>
    <mergeCell ref="A29:J29"/>
    <mergeCell ref="A3:B3"/>
    <mergeCell ref="S3:T3"/>
    <mergeCell ref="P27:T27"/>
    <mergeCell ref="A4:A6"/>
    <mergeCell ref="T4:T6"/>
    <mergeCell ref="B4:G4"/>
    <mergeCell ref="H4:J5"/>
    <mergeCell ref="K4:P4"/>
    <mergeCell ref="Q4:S5"/>
    <mergeCell ref="B5:D5"/>
    <mergeCell ref="E5:G5"/>
    <mergeCell ref="K5:M5"/>
    <mergeCell ref="N5:P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B158"/>
  <sheetViews>
    <sheetView view="pageBreakPreview" zoomScaleNormal="100" zoomScaleSheetLayoutView="100" workbookViewId="0">
      <selection sqref="A1:M1"/>
    </sheetView>
  </sheetViews>
  <sheetFormatPr defaultColWidth="7" defaultRowHeight="50.1" customHeight="1"/>
  <cols>
    <col min="1" max="1" width="6.6640625" style="26" customWidth="1"/>
    <col min="2" max="10" width="5.21875" style="26" customWidth="1"/>
    <col min="11" max="16" width="4.77734375" style="26" customWidth="1"/>
    <col min="17" max="17" width="5.21875" style="26" customWidth="1"/>
    <col min="18" max="18" width="5.21875" style="32" customWidth="1"/>
    <col min="19" max="22" width="5.21875" style="26" customWidth="1"/>
    <col min="23" max="23" width="5.6640625" style="26" bestFit="1" customWidth="1"/>
    <col min="24" max="25" width="4.77734375" style="26" customWidth="1"/>
    <col min="26" max="26" width="7" style="92" customWidth="1"/>
    <col min="27" max="16384" width="7" style="26"/>
  </cols>
  <sheetData>
    <row r="1" spans="1:28" s="2" customFormat="1" ht="32.450000000000003" customHeight="1">
      <c r="A1" s="815" t="s">
        <v>341</v>
      </c>
      <c r="B1" s="852"/>
      <c r="C1" s="852"/>
      <c r="D1" s="852"/>
      <c r="E1" s="852"/>
      <c r="F1" s="852"/>
      <c r="G1" s="852"/>
      <c r="H1" s="852"/>
      <c r="I1" s="852"/>
      <c r="J1" s="852"/>
      <c r="K1" s="852"/>
      <c r="L1" s="852"/>
      <c r="M1" s="852"/>
      <c r="N1" s="815" t="s">
        <v>4</v>
      </c>
      <c r="O1" s="852"/>
      <c r="P1" s="852"/>
      <c r="Q1" s="852"/>
      <c r="R1" s="852"/>
      <c r="S1" s="852"/>
      <c r="T1" s="852"/>
      <c r="U1" s="852"/>
      <c r="V1" s="852"/>
      <c r="W1" s="852"/>
      <c r="X1" s="852"/>
      <c r="Y1" s="852"/>
      <c r="Z1" s="852"/>
    </row>
    <row r="2" spans="1:28" s="67" customFormat="1" ht="6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13" t="s">
        <v>114</v>
      </c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54"/>
    </row>
    <row r="3" spans="1:28" s="2" customFormat="1" ht="21.2" customHeight="1">
      <c r="A3" s="155" t="s">
        <v>325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853" t="s">
        <v>321</v>
      </c>
      <c r="X3" s="853"/>
      <c r="Y3" s="853"/>
      <c r="Z3" s="853"/>
    </row>
    <row r="4" spans="1:28" s="2" customFormat="1" ht="42.6" customHeight="1">
      <c r="A4" s="854" t="s">
        <v>320</v>
      </c>
      <c r="B4" s="857" t="s">
        <v>197</v>
      </c>
      <c r="C4" s="858"/>
      <c r="D4" s="858"/>
      <c r="E4" s="858"/>
      <c r="F4" s="858"/>
      <c r="G4" s="859"/>
      <c r="H4" s="860" t="s">
        <v>198</v>
      </c>
      <c r="I4" s="861"/>
      <c r="J4" s="862"/>
      <c r="K4" s="884" t="s">
        <v>199</v>
      </c>
      <c r="L4" s="885"/>
      <c r="M4" s="885"/>
      <c r="N4" s="886" t="s">
        <v>199</v>
      </c>
      <c r="O4" s="886"/>
      <c r="P4" s="886"/>
      <c r="Q4" s="866" t="s">
        <v>189</v>
      </c>
      <c r="R4" s="867"/>
      <c r="S4" s="867"/>
      <c r="T4" s="867"/>
      <c r="U4" s="867"/>
      <c r="V4" s="868"/>
      <c r="W4" s="869" t="s">
        <v>190</v>
      </c>
      <c r="X4" s="870"/>
      <c r="Y4" s="871"/>
      <c r="Z4" s="887" t="s">
        <v>322</v>
      </c>
      <c r="AB4" s="67"/>
    </row>
    <row r="5" spans="1:28" s="2" customFormat="1" ht="17.100000000000001" customHeight="1">
      <c r="A5" s="855"/>
      <c r="B5" s="874" t="s">
        <v>200</v>
      </c>
      <c r="C5" s="845"/>
      <c r="D5" s="845"/>
      <c r="E5" s="845" t="s">
        <v>192</v>
      </c>
      <c r="F5" s="845"/>
      <c r="G5" s="845"/>
      <c r="H5" s="863"/>
      <c r="I5" s="864"/>
      <c r="J5" s="865"/>
      <c r="K5" s="875" t="s">
        <v>200</v>
      </c>
      <c r="L5" s="876"/>
      <c r="M5" s="877"/>
      <c r="N5" s="878" t="s">
        <v>192</v>
      </c>
      <c r="O5" s="879"/>
      <c r="P5" s="880"/>
      <c r="Q5" s="875" t="s">
        <v>201</v>
      </c>
      <c r="R5" s="881"/>
      <c r="S5" s="882"/>
      <c r="T5" s="878" t="s">
        <v>202</v>
      </c>
      <c r="U5" s="879"/>
      <c r="V5" s="883"/>
      <c r="W5" s="872"/>
      <c r="X5" s="867"/>
      <c r="Y5" s="873"/>
      <c r="Z5" s="888"/>
    </row>
    <row r="6" spans="1:28" s="2" customFormat="1" ht="28.35" customHeight="1">
      <c r="A6" s="856"/>
      <c r="B6" s="131"/>
      <c r="C6" s="132" t="s">
        <v>193</v>
      </c>
      <c r="D6" s="132" t="s">
        <v>194</v>
      </c>
      <c r="E6" s="131"/>
      <c r="F6" s="132" t="s">
        <v>193</v>
      </c>
      <c r="G6" s="132" t="s">
        <v>194</v>
      </c>
      <c r="H6" s="131"/>
      <c r="I6" s="132" t="s">
        <v>193</v>
      </c>
      <c r="J6" s="132" t="s">
        <v>194</v>
      </c>
      <c r="K6" s="511"/>
      <c r="L6" s="132" t="s">
        <v>193</v>
      </c>
      <c r="M6" s="408" t="s">
        <v>194</v>
      </c>
      <c r="N6" s="131"/>
      <c r="O6" s="132" t="s">
        <v>193</v>
      </c>
      <c r="P6" s="132" t="s">
        <v>194</v>
      </c>
      <c r="Q6" s="156"/>
      <c r="R6" s="132" t="s">
        <v>193</v>
      </c>
      <c r="S6" s="132" t="s">
        <v>194</v>
      </c>
      <c r="T6" s="131"/>
      <c r="U6" s="132" t="s">
        <v>193</v>
      </c>
      <c r="V6" s="132" t="s">
        <v>194</v>
      </c>
      <c r="W6" s="133"/>
      <c r="X6" s="132" t="s">
        <v>193</v>
      </c>
      <c r="Y6" s="132" t="s">
        <v>194</v>
      </c>
      <c r="Z6" s="889"/>
    </row>
    <row r="7" spans="1:28" s="2" customFormat="1" ht="19.899999999999999" customHeight="1">
      <c r="A7" s="157" t="s">
        <v>203</v>
      </c>
      <c r="B7" s="158"/>
      <c r="C7" s="159"/>
      <c r="D7" s="159"/>
      <c r="E7" s="160"/>
      <c r="F7" s="159"/>
      <c r="G7" s="159"/>
      <c r="H7" s="160"/>
      <c r="I7" s="159"/>
      <c r="J7" s="159"/>
      <c r="K7" s="159"/>
      <c r="L7" s="159"/>
      <c r="M7" s="159"/>
      <c r="N7" s="160"/>
      <c r="O7" s="159"/>
      <c r="P7" s="159"/>
      <c r="Q7" s="159"/>
      <c r="R7" s="159"/>
      <c r="S7" s="159"/>
      <c r="T7" s="160"/>
      <c r="U7" s="159"/>
      <c r="V7" s="159"/>
      <c r="W7" s="159"/>
      <c r="X7" s="159"/>
      <c r="Y7" s="161"/>
      <c r="Z7" s="325" t="s">
        <v>40</v>
      </c>
    </row>
    <row r="8" spans="1:28" s="67" customFormat="1" ht="19.350000000000001" customHeight="1">
      <c r="A8" s="99">
        <v>2013</v>
      </c>
      <c r="B8" s="139">
        <v>69526</v>
      </c>
      <c r="C8" s="140">
        <v>35092</v>
      </c>
      <c r="D8" s="140">
        <v>34434</v>
      </c>
      <c r="E8" s="140">
        <v>63156</v>
      </c>
      <c r="F8" s="140">
        <v>31673</v>
      </c>
      <c r="G8" s="140">
        <v>31483</v>
      </c>
      <c r="H8" s="140">
        <v>44870</v>
      </c>
      <c r="I8" s="140">
        <v>22083</v>
      </c>
      <c r="J8" s="140">
        <v>22787</v>
      </c>
      <c r="K8" s="140">
        <v>4495</v>
      </c>
      <c r="L8" s="140">
        <v>2227</v>
      </c>
      <c r="M8" s="140">
        <v>2268</v>
      </c>
      <c r="N8" s="140">
        <v>3162</v>
      </c>
      <c r="O8" s="140">
        <v>1618</v>
      </c>
      <c r="P8" s="140">
        <v>1544</v>
      </c>
      <c r="Q8" s="140">
        <v>20161</v>
      </c>
      <c r="R8" s="140">
        <v>10782</v>
      </c>
      <c r="S8" s="140">
        <v>9379</v>
      </c>
      <c r="T8" s="140">
        <v>15124</v>
      </c>
      <c r="U8" s="140">
        <v>7972</v>
      </c>
      <c r="V8" s="140">
        <v>7152</v>
      </c>
      <c r="W8" s="140">
        <v>6370</v>
      </c>
      <c r="X8" s="140">
        <v>3419</v>
      </c>
      <c r="Y8" s="142">
        <v>2951</v>
      </c>
      <c r="Z8" s="101">
        <v>2013</v>
      </c>
    </row>
    <row r="9" spans="1:28" s="59" customFormat="1" ht="19.350000000000001" customHeight="1">
      <c r="A9" s="99">
        <v>2014</v>
      </c>
      <c r="B9" s="139">
        <v>70345</v>
      </c>
      <c r="C9" s="140">
        <v>35708</v>
      </c>
      <c r="D9" s="140">
        <v>34637</v>
      </c>
      <c r="E9" s="140">
        <v>62007</v>
      </c>
      <c r="F9" s="140">
        <v>31291</v>
      </c>
      <c r="G9" s="140">
        <v>30716</v>
      </c>
      <c r="H9" s="140">
        <v>42224</v>
      </c>
      <c r="I9" s="140">
        <v>20868</v>
      </c>
      <c r="J9" s="140">
        <v>21356</v>
      </c>
      <c r="K9" s="140">
        <v>4747</v>
      </c>
      <c r="L9" s="140">
        <v>2368</v>
      </c>
      <c r="M9" s="140">
        <v>2379</v>
      </c>
      <c r="N9" s="140">
        <v>3835</v>
      </c>
      <c r="O9" s="140">
        <v>1970</v>
      </c>
      <c r="P9" s="140">
        <v>1865</v>
      </c>
      <c r="Q9" s="140">
        <v>23374</v>
      </c>
      <c r="R9" s="140">
        <v>12472</v>
      </c>
      <c r="S9" s="140">
        <v>10902</v>
      </c>
      <c r="T9" s="140">
        <v>15948</v>
      </c>
      <c r="U9" s="140">
        <v>8453</v>
      </c>
      <c r="V9" s="140">
        <v>7495</v>
      </c>
      <c r="W9" s="140">
        <v>8338</v>
      </c>
      <c r="X9" s="140">
        <v>4417</v>
      </c>
      <c r="Y9" s="142">
        <v>3921</v>
      </c>
      <c r="Z9" s="101">
        <v>2014</v>
      </c>
    </row>
    <row r="10" spans="1:28" s="33" customFormat="1" ht="19.350000000000001" customHeight="1">
      <c r="A10" s="99">
        <v>2015</v>
      </c>
      <c r="B10" s="143">
        <v>71330</v>
      </c>
      <c r="C10" s="98">
        <v>36497</v>
      </c>
      <c r="D10" s="98">
        <v>34833</v>
      </c>
      <c r="E10" s="98">
        <v>62823</v>
      </c>
      <c r="F10" s="98">
        <v>32068</v>
      </c>
      <c r="G10" s="98">
        <v>30755</v>
      </c>
      <c r="H10" s="98">
        <v>41034</v>
      </c>
      <c r="I10" s="98">
        <v>20614</v>
      </c>
      <c r="J10" s="98">
        <v>20420</v>
      </c>
      <c r="K10" s="98">
        <v>4500</v>
      </c>
      <c r="L10" s="98">
        <v>2346</v>
      </c>
      <c r="M10" s="98">
        <v>2154</v>
      </c>
      <c r="N10" s="98">
        <v>4014</v>
      </c>
      <c r="O10" s="98">
        <v>2098</v>
      </c>
      <c r="P10" s="98">
        <v>1916</v>
      </c>
      <c r="Q10" s="98">
        <v>25796</v>
      </c>
      <c r="R10" s="98">
        <v>13537</v>
      </c>
      <c r="S10" s="98">
        <v>12259</v>
      </c>
      <c r="T10" s="98">
        <v>17775</v>
      </c>
      <c r="U10" s="98">
        <v>9356</v>
      </c>
      <c r="V10" s="98">
        <v>8419</v>
      </c>
      <c r="W10" s="98">
        <v>8507</v>
      </c>
      <c r="X10" s="98">
        <v>4429</v>
      </c>
      <c r="Y10" s="144">
        <v>4078</v>
      </c>
      <c r="Z10" s="101">
        <v>2015</v>
      </c>
    </row>
    <row r="11" spans="1:28" s="33" customFormat="1" ht="19.350000000000001" customHeight="1">
      <c r="A11" s="99">
        <v>2016</v>
      </c>
      <c r="B11" s="143">
        <v>77839</v>
      </c>
      <c r="C11" s="98">
        <v>40007</v>
      </c>
      <c r="D11" s="98">
        <v>37832</v>
      </c>
      <c r="E11" s="98">
        <v>69300</v>
      </c>
      <c r="F11" s="98">
        <v>35336</v>
      </c>
      <c r="G11" s="98">
        <v>33964</v>
      </c>
      <c r="H11" s="98">
        <v>46665</v>
      </c>
      <c r="I11" s="98">
        <v>23375</v>
      </c>
      <c r="J11" s="98">
        <v>23290</v>
      </c>
      <c r="K11" s="98">
        <v>4800</v>
      </c>
      <c r="L11" s="98">
        <v>2434</v>
      </c>
      <c r="M11" s="98">
        <v>2366</v>
      </c>
      <c r="N11" s="98">
        <v>4351</v>
      </c>
      <c r="O11" s="98">
        <v>2245</v>
      </c>
      <c r="P11" s="98">
        <v>2106</v>
      </c>
      <c r="Q11" s="98">
        <v>26374</v>
      </c>
      <c r="R11" s="98">
        <v>14198</v>
      </c>
      <c r="S11" s="98">
        <v>12176</v>
      </c>
      <c r="T11" s="98">
        <v>18284</v>
      </c>
      <c r="U11" s="98">
        <v>9716</v>
      </c>
      <c r="V11" s="98">
        <v>8568</v>
      </c>
      <c r="W11" s="98">
        <v>8539</v>
      </c>
      <c r="X11" s="98">
        <v>4671</v>
      </c>
      <c r="Y11" s="144">
        <v>3868</v>
      </c>
      <c r="Z11" s="101">
        <v>2016</v>
      </c>
    </row>
    <row r="12" spans="1:28" s="27" customFormat="1" ht="19.350000000000001" customHeight="1">
      <c r="A12" s="99">
        <v>2017</v>
      </c>
      <c r="B12" s="143">
        <v>72530</v>
      </c>
      <c r="C12" s="98">
        <v>37910</v>
      </c>
      <c r="D12" s="98">
        <v>34620</v>
      </c>
      <c r="E12" s="98">
        <v>65887</v>
      </c>
      <c r="F12" s="98">
        <v>33998</v>
      </c>
      <c r="G12" s="98">
        <v>31889</v>
      </c>
      <c r="H12" s="98">
        <v>41748</v>
      </c>
      <c r="I12" s="98">
        <v>21213</v>
      </c>
      <c r="J12" s="98">
        <v>20535</v>
      </c>
      <c r="K12" s="98">
        <v>4763</v>
      </c>
      <c r="L12" s="98">
        <v>2451</v>
      </c>
      <c r="M12" s="98">
        <v>2312</v>
      </c>
      <c r="N12" s="98">
        <v>4922</v>
      </c>
      <c r="O12" s="98">
        <v>2574</v>
      </c>
      <c r="P12" s="98">
        <v>2348</v>
      </c>
      <c r="Q12" s="98">
        <v>26019</v>
      </c>
      <c r="R12" s="98">
        <v>14246</v>
      </c>
      <c r="S12" s="98">
        <v>11773</v>
      </c>
      <c r="T12" s="98">
        <v>19217</v>
      </c>
      <c r="U12" s="98">
        <v>10211</v>
      </c>
      <c r="V12" s="98">
        <v>9006</v>
      </c>
      <c r="W12" s="98">
        <v>6643</v>
      </c>
      <c r="X12" s="98">
        <v>3912</v>
      </c>
      <c r="Y12" s="144">
        <v>2731</v>
      </c>
      <c r="Z12" s="101">
        <v>2017</v>
      </c>
    </row>
    <row r="13" spans="1:28" s="27" customFormat="1" ht="19.350000000000001" customHeight="1">
      <c r="A13" s="179">
        <v>2018</v>
      </c>
      <c r="B13" s="428">
        <v>76061</v>
      </c>
      <c r="C13" s="429">
        <v>39041</v>
      </c>
      <c r="D13" s="429">
        <v>37020</v>
      </c>
      <c r="E13" s="429">
        <v>70184</v>
      </c>
      <c r="F13" s="429">
        <v>36128</v>
      </c>
      <c r="G13" s="429">
        <v>34056</v>
      </c>
      <c r="H13" s="429">
        <v>45352</v>
      </c>
      <c r="I13" s="429">
        <v>22898</v>
      </c>
      <c r="J13" s="429">
        <v>22454</v>
      </c>
      <c r="K13" s="429">
        <v>5311</v>
      </c>
      <c r="L13" s="429">
        <v>2719</v>
      </c>
      <c r="M13" s="429">
        <v>2592</v>
      </c>
      <c r="N13" s="429">
        <v>4312</v>
      </c>
      <c r="O13" s="429">
        <v>2259</v>
      </c>
      <c r="P13" s="429">
        <v>2053</v>
      </c>
      <c r="Q13" s="429">
        <v>25398</v>
      </c>
      <c r="R13" s="429">
        <v>13424</v>
      </c>
      <c r="S13" s="429">
        <v>11974</v>
      </c>
      <c r="T13" s="429">
        <v>20520</v>
      </c>
      <c r="U13" s="429">
        <v>10971</v>
      </c>
      <c r="V13" s="429">
        <v>9549</v>
      </c>
      <c r="W13" s="429">
        <v>5877</v>
      </c>
      <c r="X13" s="429">
        <v>2913</v>
      </c>
      <c r="Y13" s="430">
        <v>2964</v>
      </c>
      <c r="Z13" s="170">
        <v>2018</v>
      </c>
    </row>
    <row r="14" spans="1:28" s="33" customFormat="1" ht="19.350000000000001" customHeight="1">
      <c r="A14" s="553">
        <v>2019</v>
      </c>
      <c r="B14" s="592">
        <v>68638</v>
      </c>
      <c r="C14" s="593">
        <v>35571</v>
      </c>
      <c r="D14" s="593">
        <v>33067</v>
      </c>
      <c r="E14" s="593">
        <v>66180</v>
      </c>
      <c r="F14" s="593">
        <v>34371</v>
      </c>
      <c r="G14" s="593">
        <v>31809</v>
      </c>
      <c r="H14" s="593">
        <v>40492</v>
      </c>
      <c r="I14" s="593">
        <v>20714</v>
      </c>
      <c r="J14" s="593">
        <v>19778</v>
      </c>
      <c r="K14" s="593">
        <v>4981</v>
      </c>
      <c r="L14" s="593">
        <v>2604</v>
      </c>
      <c r="M14" s="593">
        <v>2377</v>
      </c>
      <c r="N14" s="593">
        <v>4088</v>
      </c>
      <c r="O14" s="593">
        <v>2172</v>
      </c>
      <c r="P14" s="593">
        <v>1916</v>
      </c>
      <c r="Q14" s="593">
        <v>23165</v>
      </c>
      <c r="R14" s="593">
        <v>12253</v>
      </c>
      <c r="S14" s="593">
        <v>10912</v>
      </c>
      <c r="T14" s="593">
        <v>21600</v>
      </c>
      <c r="U14" s="593">
        <v>11485</v>
      </c>
      <c r="V14" s="593">
        <v>10115</v>
      </c>
      <c r="W14" s="593">
        <v>2458</v>
      </c>
      <c r="X14" s="593">
        <v>1200</v>
      </c>
      <c r="Y14" s="594">
        <v>1258</v>
      </c>
      <c r="Z14" s="549">
        <v>2019</v>
      </c>
    </row>
    <row r="15" spans="1:28" s="27" customFormat="1" ht="19.350000000000001" customHeight="1">
      <c r="A15" s="179" t="s">
        <v>157</v>
      </c>
      <c r="B15" s="428">
        <v>8647</v>
      </c>
      <c r="C15" s="429">
        <v>4392</v>
      </c>
      <c r="D15" s="429">
        <v>4255</v>
      </c>
      <c r="E15" s="429">
        <v>8531</v>
      </c>
      <c r="F15" s="429">
        <v>4323</v>
      </c>
      <c r="G15" s="429">
        <v>4208</v>
      </c>
      <c r="H15" s="429">
        <v>5703</v>
      </c>
      <c r="I15" s="429">
        <v>2865</v>
      </c>
      <c r="J15" s="429">
        <v>2838</v>
      </c>
      <c r="K15" s="429">
        <v>580</v>
      </c>
      <c r="L15" s="429">
        <v>290</v>
      </c>
      <c r="M15" s="429">
        <v>290</v>
      </c>
      <c r="N15" s="429">
        <v>461</v>
      </c>
      <c r="O15" s="429">
        <v>233</v>
      </c>
      <c r="P15" s="429">
        <v>228</v>
      </c>
      <c r="Q15" s="429">
        <v>2364</v>
      </c>
      <c r="R15" s="429">
        <v>1237</v>
      </c>
      <c r="S15" s="429">
        <v>1127</v>
      </c>
      <c r="T15" s="429">
        <v>2367</v>
      </c>
      <c r="U15" s="429">
        <v>1225</v>
      </c>
      <c r="V15" s="429">
        <v>1142</v>
      </c>
      <c r="W15" s="429">
        <v>116</v>
      </c>
      <c r="X15" s="429">
        <v>69</v>
      </c>
      <c r="Y15" s="430">
        <v>47</v>
      </c>
      <c r="Z15" s="170" t="s">
        <v>158</v>
      </c>
    </row>
    <row r="16" spans="1:28" s="27" customFormat="1" ht="19.350000000000001" customHeight="1">
      <c r="A16" s="179" t="s">
        <v>159</v>
      </c>
      <c r="B16" s="428">
        <v>7803</v>
      </c>
      <c r="C16" s="429">
        <v>3978</v>
      </c>
      <c r="D16" s="429">
        <v>3825</v>
      </c>
      <c r="E16" s="429">
        <v>7716</v>
      </c>
      <c r="F16" s="429">
        <v>3951</v>
      </c>
      <c r="G16" s="429">
        <v>3765</v>
      </c>
      <c r="H16" s="429">
        <v>4437</v>
      </c>
      <c r="I16" s="429">
        <v>2260</v>
      </c>
      <c r="J16" s="429">
        <v>2177</v>
      </c>
      <c r="K16" s="429">
        <v>518</v>
      </c>
      <c r="L16" s="429">
        <v>286</v>
      </c>
      <c r="M16" s="429">
        <v>232</v>
      </c>
      <c r="N16" s="429">
        <v>488</v>
      </c>
      <c r="O16" s="429">
        <v>265</v>
      </c>
      <c r="P16" s="429">
        <v>223</v>
      </c>
      <c r="Q16" s="429">
        <v>2848</v>
      </c>
      <c r="R16" s="429">
        <v>1432</v>
      </c>
      <c r="S16" s="429">
        <v>1416</v>
      </c>
      <c r="T16" s="429">
        <v>2791</v>
      </c>
      <c r="U16" s="429">
        <v>1426</v>
      </c>
      <c r="V16" s="429">
        <v>1365</v>
      </c>
      <c r="W16" s="429">
        <v>87</v>
      </c>
      <c r="X16" s="429">
        <v>27</v>
      </c>
      <c r="Y16" s="430">
        <v>60</v>
      </c>
      <c r="Z16" s="170" t="s">
        <v>160</v>
      </c>
    </row>
    <row r="17" spans="1:28" s="27" customFormat="1" ht="19.350000000000001" customHeight="1">
      <c r="A17" s="179" t="s">
        <v>161</v>
      </c>
      <c r="B17" s="428">
        <v>6097</v>
      </c>
      <c r="C17" s="429">
        <v>3200</v>
      </c>
      <c r="D17" s="429">
        <v>2897</v>
      </c>
      <c r="E17" s="429">
        <v>5746</v>
      </c>
      <c r="F17" s="429">
        <v>2988</v>
      </c>
      <c r="G17" s="429">
        <v>2758</v>
      </c>
      <c r="H17" s="429">
        <v>3463</v>
      </c>
      <c r="I17" s="429">
        <v>1786</v>
      </c>
      <c r="J17" s="429">
        <v>1677</v>
      </c>
      <c r="K17" s="429">
        <v>432</v>
      </c>
      <c r="L17" s="429">
        <v>234</v>
      </c>
      <c r="M17" s="429">
        <v>198</v>
      </c>
      <c r="N17" s="429">
        <v>414</v>
      </c>
      <c r="O17" s="429">
        <v>213</v>
      </c>
      <c r="P17" s="429">
        <v>201</v>
      </c>
      <c r="Q17" s="429">
        <v>2202</v>
      </c>
      <c r="R17" s="429">
        <v>1180</v>
      </c>
      <c r="S17" s="429">
        <v>1022</v>
      </c>
      <c r="T17" s="429">
        <v>1869</v>
      </c>
      <c r="U17" s="429">
        <v>989</v>
      </c>
      <c r="V17" s="429">
        <v>880</v>
      </c>
      <c r="W17" s="429">
        <v>351</v>
      </c>
      <c r="X17" s="429">
        <v>212</v>
      </c>
      <c r="Y17" s="430">
        <v>139</v>
      </c>
      <c r="Z17" s="170" t="s">
        <v>162</v>
      </c>
    </row>
    <row r="18" spans="1:28" s="27" customFormat="1" ht="19.350000000000001" customHeight="1">
      <c r="A18" s="179" t="s">
        <v>163</v>
      </c>
      <c r="B18" s="428">
        <v>5300</v>
      </c>
      <c r="C18" s="429">
        <v>2789</v>
      </c>
      <c r="D18" s="429">
        <v>2511</v>
      </c>
      <c r="E18" s="429">
        <v>5024</v>
      </c>
      <c r="F18" s="429">
        <v>2687</v>
      </c>
      <c r="G18" s="429">
        <v>2337</v>
      </c>
      <c r="H18" s="429">
        <v>2966</v>
      </c>
      <c r="I18" s="429">
        <v>1550</v>
      </c>
      <c r="J18" s="429">
        <v>1416</v>
      </c>
      <c r="K18" s="429">
        <v>468</v>
      </c>
      <c r="L18" s="429">
        <v>244</v>
      </c>
      <c r="M18" s="429">
        <v>224</v>
      </c>
      <c r="N18" s="429">
        <v>370</v>
      </c>
      <c r="O18" s="429">
        <v>199</v>
      </c>
      <c r="P18" s="429">
        <v>171</v>
      </c>
      <c r="Q18" s="429">
        <v>1866</v>
      </c>
      <c r="R18" s="429">
        <v>995</v>
      </c>
      <c r="S18" s="429">
        <v>871</v>
      </c>
      <c r="T18" s="429">
        <v>1688</v>
      </c>
      <c r="U18" s="429">
        <v>938</v>
      </c>
      <c r="V18" s="429">
        <v>750</v>
      </c>
      <c r="W18" s="429">
        <v>276</v>
      </c>
      <c r="X18" s="429">
        <v>102</v>
      </c>
      <c r="Y18" s="430">
        <v>174</v>
      </c>
      <c r="Z18" s="170" t="s">
        <v>164</v>
      </c>
    </row>
    <row r="19" spans="1:28" s="27" customFormat="1" ht="19.350000000000001" customHeight="1">
      <c r="A19" s="179" t="s">
        <v>165</v>
      </c>
      <c r="B19" s="428">
        <v>5232</v>
      </c>
      <c r="C19" s="429">
        <v>2782</v>
      </c>
      <c r="D19" s="429">
        <v>2450</v>
      </c>
      <c r="E19" s="429">
        <v>4788</v>
      </c>
      <c r="F19" s="429">
        <v>2556</v>
      </c>
      <c r="G19" s="429">
        <v>2232</v>
      </c>
      <c r="H19" s="429">
        <v>2929</v>
      </c>
      <c r="I19" s="429">
        <v>1547</v>
      </c>
      <c r="J19" s="429">
        <v>1382</v>
      </c>
      <c r="K19" s="429">
        <v>387</v>
      </c>
      <c r="L19" s="429">
        <v>204</v>
      </c>
      <c r="M19" s="429">
        <v>183</v>
      </c>
      <c r="N19" s="429">
        <v>287</v>
      </c>
      <c r="O19" s="429">
        <v>140</v>
      </c>
      <c r="P19" s="429">
        <v>147</v>
      </c>
      <c r="Q19" s="429">
        <v>1916</v>
      </c>
      <c r="R19" s="429">
        <v>1031</v>
      </c>
      <c r="S19" s="429">
        <v>885</v>
      </c>
      <c r="T19" s="429">
        <v>1572</v>
      </c>
      <c r="U19" s="429">
        <v>869</v>
      </c>
      <c r="V19" s="429">
        <v>703</v>
      </c>
      <c r="W19" s="429">
        <v>444</v>
      </c>
      <c r="X19" s="429">
        <v>226</v>
      </c>
      <c r="Y19" s="430">
        <v>218</v>
      </c>
      <c r="Z19" s="170" t="s">
        <v>166</v>
      </c>
    </row>
    <row r="20" spans="1:28" s="27" customFormat="1" ht="19.350000000000001" customHeight="1">
      <c r="A20" s="179" t="s">
        <v>167</v>
      </c>
      <c r="B20" s="428">
        <v>4456</v>
      </c>
      <c r="C20" s="429">
        <v>2368</v>
      </c>
      <c r="D20" s="429">
        <v>2088</v>
      </c>
      <c r="E20" s="429">
        <v>4134</v>
      </c>
      <c r="F20" s="429">
        <v>2239</v>
      </c>
      <c r="G20" s="429">
        <v>1895</v>
      </c>
      <c r="H20" s="429">
        <v>2540</v>
      </c>
      <c r="I20" s="429">
        <v>1341</v>
      </c>
      <c r="J20" s="429">
        <v>1199</v>
      </c>
      <c r="K20" s="429">
        <v>353</v>
      </c>
      <c r="L20" s="429">
        <v>186</v>
      </c>
      <c r="M20" s="429">
        <v>167</v>
      </c>
      <c r="N20" s="429">
        <v>314</v>
      </c>
      <c r="O20" s="429">
        <v>177</v>
      </c>
      <c r="P20" s="429">
        <v>137</v>
      </c>
      <c r="Q20" s="429">
        <v>1563</v>
      </c>
      <c r="R20" s="429">
        <v>841</v>
      </c>
      <c r="S20" s="429">
        <v>722</v>
      </c>
      <c r="T20" s="429">
        <v>1280</v>
      </c>
      <c r="U20" s="429">
        <v>721</v>
      </c>
      <c r="V20" s="429">
        <v>559</v>
      </c>
      <c r="W20" s="429">
        <v>322</v>
      </c>
      <c r="X20" s="429">
        <v>129</v>
      </c>
      <c r="Y20" s="430">
        <v>193</v>
      </c>
      <c r="Z20" s="170" t="s">
        <v>168</v>
      </c>
    </row>
    <row r="21" spans="1:28" s="27" customFormat="1" ht="19.350000000000001" customHeight="1">
      <c r="A21" s="179" t="s">
        <v>169</v>
      </c>
      <c r="B21" s="428">
        <v>4912</v>
      </c>
      <c r="C21" s="429">
        <v>2568</v>
      </c>
      <c r="D21" s="429">
        <v>2344</v>
      </c>
      <c r="E21" s="429">
        <v>4628</v>
      </c>
      <c r="F21" s="429">
        <v>2445</v>
      </c>
      <c r="G21" s="429">
        <v>2183</v>
      </c>
      <c r="H21" s="429">
        <v>2740</v>
      </c>
      <c r="I21" s="429">
        <v>1421</v>
      </c>
      <c r="J21" s="429">
        <v>1319</v>
      </c>
      <c r="K21" s="429">
        <v>392</v>
      </c>
      <c r="L21" s="429">
        <v>207</v>
      </c>
      <c r="M21" s="429">
        <v>185</v>
      </c>
      <c r="N21" s="429">
        <v>293</v>
      </c>
      <c r="O21" s="429">
        <v>170</v>
      </c>
      <c r="P21" s="429">
        <v>123</v>
      </c>
      <c r="Q21" s="429">
        <v>1780</v>
      </c>
      <c r="R21" s="429">
        <v>940</v>
      </c>
      <c r="S21" s="429">
        <v>840</v>
      </c>
      <c r="T21" s="429">
        <v>1595</v>
      </c>
      <c r="U21" s="429">
        <v>854</v>
      </c>
      <c r="V21" s="429">
        <v>741</v>
      </c>
      <c r="W21" s="429">
        <v>284</v>
      </c>
      <c r="X21" s="429">
        <v>123</v>
      </c>
      <c r="Y21" s="430">
        <v>161</v>
      </c>
      <c r="Z21" s="170" t="s">
        <v>170</v>
      </c>
    </row>
    <row r="22" spans="1:28" s="27" customFormat="1" ht="19.350000000000001" customHeight="1">
      <c r="A22" s="179" t="s">
        <v>171</v>
      </c>
      <c r="B22" s="428">
        <v>4894</v>
      </c>
      <c r="C22" s="429">
        <v>2545</v>
      </c>
      <c r="D22" s="429">
        <v>2349</v>
      </c>
      <c r="E22" s="429">
        <v>4786</v>
      </c>
      <c r="F22" s="429">
        <v>2459</v>
      </c>
      <c r="G22" s="429">
        <v>2327</v>
      </c>
      <c r="H22" s="429">
        <v>2686</v>
      </c>
      <c r="I22" s="429">
        <v>1382</v>
      </c>
      <c r="J22" s="429">
        <v>1304</v>
      </c>
      <c r="K22" s="429">
        <v>359</v>
      </c>
      <c r="L22" s="429">
        <v>183</v>
      </c>
      <c r="M22" s="429">
        <v>176</v>
      </c>
      <c r="N22" s="429">
        <v>288</v>
      </c>
      <c r="O22" s="429">
        <v>152</v>
      </c>
      <c r="P22" s="429">
        <v>136</v>
      </c>
      <c r="Q22" s="429">
        <v>1849</v>
      </c>
      <c r="R22" s="429">
        <v>980</v>
      </c>
      <c r="S22" s="429">
        <v>869</v>
      </c>
      <c r="T22" s="429">
        <v>1812</v>
      </c>
      <c r="U22" s="429">
        <v>925</v>
      </c>
      <c r="V22" s="429">
        <v>887</v>
      </c>
      <c r="W22" s="429">
        <v>108</v>
      </c>
      <c r="X22" s="429">
        <v>86</v>
      </c>
      <c r="Y22" s="430">
        <v>22</v>
      </c>
      <c r="Z22" s="170" t="s">
        <v>172</v>
      </c>
    </row>
    <row r="23" spans="1:28" s="27" customFormat="1" ht="19.350000000000001" customHeight="1">
      <c r="A23" s="179" t="s">
        <v>173</v>
      </c>
      <c r="B23" s="428">
        <v>4514</v>
      </c>
      <c r="C23" s="429">
        <v>2341</v>
      </c>
      <c r="D23" s="429">
        <v>2173</v>
      </c>
      <c r="E23" s="429">
        <v>4357</v>
      </c>
      <c r="F23" s="429">
        <v>2254</v>
      </c>
      <c r="G23" s="429">
        <v>2103</v>
      </c>
      <c r="H23" s="429">
        <v>2545</v>
      </c>
      <c r="I23" s="429">
        <v>1310</v>
      </c>
      <c r="J23" s="429">
        <v>1235</v>
      </c>
      <c r="K23" s="429">
        <v>366</v>
      </c>
      <c r="L23" s="429">
        <v>189</v>
      </c>
      <c r="M23" s="429">
        <v>177</v>
      </c>
      <c r="N23" s="429">
        <v>263</v>
      </c>
      <c r="O23" s="429">
        <v>140</v>
      </c>
      <c r="P23" s="429">
        <v>123</v>
      </c>
      <c r="Q23" s="429">
        <v>1603</v>
      </c>
      <c r="R23" s="429">
        <v>842</v>
      </c>
      <c r="S23" s="429">
        <v>761</v>
      </c>
      <c r="T23" s="429">
        <v>1549</v>
      </c>
      <c r="U23" s="429">
        <v>804</v>
      </c>
      <c r="V23" s="429">
        <v>745</v>
      </c>
      <c r="W23" s="429">
        <v>157</v>
      </c>
      <c r="X23" s="429">
        <v>87</v>
      </c>
      <c r="Y23" s="430">
        <v>70</v>
      </c>
      <c r="Z23" s="170" t="s">
        <v>174</v>
      </c>
    </row>
    <row r="24" spans="1:28" s="27" customFormat="1" ht="19.350000000000001" customHeight="1">
      <c r="A24" s="179" t="s">
        <v>175</v>
      </c>
      <c r="B24" s="428">
        <v>5140</v>
      </c>
      <c r="C24" s="429">
        <v>2667</v>
      </c>
      <c r="D24" s="429">
        <v>2473</v>
      </c>
      <c r="E24" s="429">
        <v>4949</v>
      </c>
      <c r="F24" s="429">
        <v>2575</v>
      </c>
      <c r="G24" s="429">
        <v>2374</v>
      </c>
      <c r="H24" s="429">
        <v>3075</v>
      </c>
      <c r="I24" s="429">
        <v>1539</v>
      </c>
      <c r="J24" s="429">
        <v>1536</v>
      </c>
      <c r="K24" s="429">
        <v>364</v>
      </c>
      <c r="L24" s="429">
        <v>188</v>
      </c>
      <c r="M24" s="429">
        <v>176</v>
      </c>
      <c r="N24" s="429">
        <v>247</v>
      </c>
      <c r="O24" s="429">
        <v>147</v>
      </c>
      <c r="P24" s="429">
        <v>100</v>
      </c>
      <c r="Q24" s="429">
        <v>1701</v>
      </c>
      <c r="R24" s="429">
        <v>940</v>
      </c>
      <c r="S24" s="429">
        <v>761</v>
      </c>
      <c r="T24" s="429">
        <v>1627</v>
      </c>
      <c r="U24" s="429">
        <v>889</v>
      </c>
      <c r="V24" s="429">
        <v>738</v>
      </c>
      <c r="W24" s="429">
        <v>191</v>
      </c>
      <c r="X24" s="429">
        <v>92</v>
      </c>
      <c r="Y24" s="430">
        <v>99</v>
      </c>
      <c r="Z24" s="170" t="s">
        <v>176</v>
      </c>
    </row>
    <row r="25" spans="1:28" s="27" customFormat="1" ht="19.350000000000001" customHeight="1">
      <c r="A25" s="179" t="s">
        <v>177</v>
      </c>
      <c r="B25" s="428">
        <v>5183</v>
      </c>
      <c r="C25" s="429">
        <v>2652</v>
      </c>
      <c r="D25" s="429">
        <v>2531</v>
      </c>
      <c r="E25" s="429">
        <v>5117</v>
      </c>
      <c r="F25" s="429">
        <v>2625</v>
      </c>
      <c r="G25" s="429">
        <v>2492</v>
      </c>
      <c r="H25" s="429">
        <v>3266</v>
      </c>
      <c r="I25" s="429">
        <v>1645</v>
      </c>
      <c r="J25" s="429">
        <v>1621</v>
      </c>
      <c r="K25" s="429">
        <v>332</v>
      </c>
      <c r="L25" s="429">
        <v>176</v>
      </c>
      <c r="M25" s="429">
        <v>156</v>
      </c>
      <c r="N25" s="429">
        <v>291</v>
      </c>
      <c r="O25" s="429">
        <v>145</v>
      </c>
      <c r="P25" s="429">
        <v>146</v>
      </c>
      <c r="Q25" s="429">
        <v>1585</v>
      </c>
      <c r="R25" s="429">
        <v>831</v>
      </c>
      <c r="S25" s="429">
        <v>754</v>
      </c>
      <c r="T25" s="429">
        <v>1560</v>
      </c>
      <c r="U25" s="429">
        <v>835</v>
      </c>
      <c r="V25" s="429">
        <v>725</v>
      </c>
      <c r="W25" s="429">
        <v>66</v>
      </c>
      <c r="X25" s="429">
        <v>27</v>
      </c>
      <c r="Y25" s="430">
        <v>39</v>
      </c>
      <c r="Z25" s="170" t="s">
        <v>178</v>
      </c>
    </row>
    <row r="26" spans="1:28" s="27" customFormat="1" ht="19.350000000000001" customHeight="1">
      <c r="A26" s="575" t="s">
        <v>179</v>
      </c>
      <c r="B26" s="595">
        <v>6460</v>
      </c>
      <c r="C26" s="596">
        <v>3289</v>
      </c>
      <c r="D26" s="596">
        <v>3171</v>
      </c>
      <c r="E26" s="596">
        <v>6404</v>
      </c>
      <c r="F26" s="596">
        <v>3269</v>
      </c>
      <c r="G26" s="596">
        <v>3135</v>
      </c>
      <c r="H26" s="596">
        <v>4142</v>
      </c>
      <c r="I26" s="596">
        <v>2068</v>
      </c>
      <c r="J26" s="596">
        <v>2074</v>
      </c>
      <c r="K26" s="596">
        <v>430</v>
      </c>
      <c r="L26" s="596">
        <v>217</v>
      </c>
      <c r="M26" s="596">
        <v>213</v>
      </c>
      <c r="N26" s="596">
        <v>372</v>
      </c>
      <c r="O26" s="596">
        <v>191</v>
      </c>
      <c r="P26" s="596">
        <v>181</v>
      </c>
      <c r="Q26" s="596">
        <v>1888</v>
      </c>
      <c r="R26" s="596">
        <v>1004</v>
      </c>
      <c r="S26" s="596">
        <v>884</v>
      </c>
      <c r="T26" s="596">
        <v>1890</v>
      </c>
      <c r="U26" s="596">
        <v>1010</v>
      </c>
      <c r="V26" s="596">
        <v>880</v>
      </c>
      <c r="W26" s="596">
        <v>56</v>
      </c>
      <c r="X26" s="596">
        <v>20</v>
      </c>
      <c r="Y26" s="597">
        <v>36</v>
      </c>
      <c r="Z26" s="192" t="s">
        <v>180</v>
      </c>
    </row>
    <row r="27" spans="1:28" s="27" customFormat="1" ht="5.65" customHeight="1">
      <c r="A27" s="146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41"/>
    </row>
    <row r="28" spans="1:28" s="27" customFormat="1" ht="14.1" customHeight="1">
      <c r="A28" s="890" t="s">
        <v>517</v>
      </c>
      <c r="B28" s="890"/>
      <c r="C28" s="890"/>
      <c r="D28" s="890"/>
      <c r="E28" s="890"/>
      <c r="F28" s="890"/>
      <c r="G28" s="890"/>
      <c r="H28" s="148"/>
      <c r="I28" s="149"/>
      <c r="J28" s="148"/>
      <c r="K28" s="148"/>
      <c r="L28" s="148"/>
      <c r="M28" s="148"/>
      <c r="N28" s="148"/>
      <c r="O28" s="148"/>
      <c r="P28" s="148"/>
      <c r="Q28" s="150"/>
      <c r="R28" s="148"/>
      <c r="S28" s="148"/>
      <c r="T28" s="831" t="s">
        <v>205</v>
      </c>
      <c r="U28" s="831"/>
      <c r="V28" s="831"/>
      <c r="W28" s="831"/>
      <c r="X28" s="831"/>
      <c r="Y28" s="831"/>
      <c r="Z28" s="831"/>
    </row>
    <row r="29" spans="1:28" s="2" customFormat="1" ht="14.1" customHeight="1">
      <c r="A29" s="819" t="s">
        <v>326</v>
      </c>
      <c r="B29" s="819"/>
      <c r="C29" s="819"/>
      <c r="D29" s="819"/>
      <c r="E29" s="819"/>
      <c r="F29" s="819"/>
      <c r="G29" s="819"/>
      <c r="H29" s="819"/>
      <c r="I29" s="819"/>
      <c r="J29" s="149"/>
      <c r="K29" s="149"/>
      <c r="L29" s="149"/>
      <c r="M29" s="149"/>
      <c r="N29" s="149"/>
      <c r="O29" s="149"/>
      <c r="P29" s="149"/>
      <c r="Q29" s="149"/>
      <c r="R29" s="149"/>
      <c r="S29" s="813" t="s">
        <v>206</v>
      </c>
      <c r="T29" s="813"/>
      <c r="U29" s="813"/>
      <c r="V29" s="813"/>
      <c r="W29" s="813"/>
      <c r="X29" s="813"/>
      <c r="Y29" s="813"/>
      <c r="Z29" s="813"/>
      <c r="AA29" s="3"/>
      <c r="AB29" s="3"/>
    </row>
    <row r="30" spans="1:28" s="2" customFormat="1" ht="14.1" customHeight="1"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R30" s="27"/>
      <c r="Z30" s="91"/>
    </row>
    <row r="31" spans="1:28" s="2" customFormat="1" ht="14.1" customHeight="1"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R31" s="27"/>
      <c r="Z31" s="91"/>
    </row>
    <row r="32" spans="1:28" s="2" customFormat="1" ht="14.1" customHeight="1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R32" s="27"/>
      <c r="Z32" s="91"/>
    </row>
    <row r="33" spans="2:26" s="2" customFormat="1" ht="20.100000000000001" customHeight="1"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R33" s="27"/>
      <c r="Z33" s="91"/>
    </row>
    <row r="34" spans="2:26" s="2" customFormat="1" ht="20.100000000000001" customHeight="1"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R34" s="27"/>
      <c r="Z34" s="91"/>
    </row>
    <row r="35" spans="2:26" s="2" customFormat="1" ht="20.100000000000001" customHeight="1"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R35" s="27"/>
      <c r="Z35" s="91"/>
    </row>
    <row r="36" spans="2:26" s="2" customFormat="1" ht="20.100000000000001" customHeight="1"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R36" s="27"/>
      <c r="Z36" s="91"/>
    </row>
    <row r="37" spans="2:26" s="2" customFormat="1" ht="20.100000000000001" customHeight="1"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R37" s="27"/>
      <c r="Z37" s="91"/>
    </row>
    <row r="38" spans="2:26" s="2" customFormat="1" ht="20.100000000000001" customHeight="1"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R38" s="27"/>
      <c r="Z38" s="91"/>
    </row>
    <row r="39" spans="2:26" s="2" customFormat="1" ht="20.100000000000001" customHeight="1"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R39" s="27"/>
      <c r="Z39" s="91"/>
    </row>
    <row r="40" spans="2:26" s="2" customFormat="1" ht="20.100000000000001" customHeight="1"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R40" s="27"/>
      <c r="Z40" s="91"/>
    </row>
    <row r="41" spans="2:26" s="2" customFormat="1" ht="20.100000000000001" customHeight="1"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R41" s="27"/>
      <c r="Z41" s="91"/>
    </row>
    <row r="42" spans="2:26" s="2" customFormat="1" ht="20.100000000000001" customHeight="1"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R42" s="27"/>
      <c r="Z42" s="91"/>
    </row>
    <row r="43" spans="2:26" s="2" customFormat="1" ht="20.100000000000001" customHeight="1"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R43" s="27"/>
      <c r="Z43" s="91"/>
    </row>
    <row r="44" spans="2:26" s="2" customFormat="1" ht="20.100000000000001" customHeight="1"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R44" s="27"/>
      <c r="Z44" s="91"/>
    </row>
    <row r="45" spans="2:26" s="2" customFormat="1" ht="20.100000000000001" customHeight="1"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R45" s="27"/>
      <c r="Z45" s="91"/>
    </row>
    <row r="46" spans="2:26" s="2" customFormat="1" ht="20.100000000000001" customHeight="1"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R46" s="27"/>
      <c r="Z46" s="91"/>
    </row>
    <row r="47" spans="2:26" s="2" customFormat="1" ht="20.100000000000001" customHeight="1"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R47" s="27"/>
      <c r="Z47" s="91"/>
    </row>
    <row r="48" spans="2:26" s="2" customFormat="1" ht="20.100000000000001" customHeight="1"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R48" s="27"/>
      <c r="Z48" s="91"/>
    </row>
    <row r="49" spans="2:26" s="2" customFormat="1" ht="20.100000000000001" customHeight="1"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R49" s="27"/>
      <c r="Z49" s="91"/>
    </row>
    <row r="50" spans="2:26" s="2" customFormat="1" ht="20.100000000000001" customHeight="1"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R50" s="27"/>
      <c r="Z50" s="91"/>
    </row>
    <row r="51" spans="2:26" s="2" customFormat="1" ht="20.100000000000001" customHeight="1"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R51" s="27"/>
      <c r="Z51" s="91"/>
    </row>
    <row r="52" spans="2:26" s="2" customFormat="1" ht="20.100000000000001" customHeight="1"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R52" s="27"/>
      <c r="Z52" s="91"/>
    </row>
    <row r="53" spans="2:26" s="2" customFormat="1" ht="20.100000000000001" customHeight="1"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R53" s="27"/>
      <c r="Z53" s="91"/>
    </row>
    <row r="54" spans="2:26" s="2" customFormat="1" ht="20.100000000000001" customHeight="1"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R54" s="27"/>
      <c r="Z54" s="91"/>
    </row>
    <row r="55" spans="2:26" s="2" customFormat="1" ht="20.100000000000001" customHeight="1"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R55" s="27"/>
      <c r="Z55" s="91"/>
    </row>
    <row r="56" spans="2:26" s="2" customFormat="1" ht="20.100000000000001" customHeight="1"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R56" s="27"/>
      <c r="Z56" s="91"/>
    </row>
    <row r="57" spans="2:26" s="2" customFormat="1" ht="20.100000000000001" customHeight="1"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R57" s="27"/>
      <c r="Z57" s="91"/>
    </row>
    <row r="58" spans="2:26" s="2" customFormat="1" ht="20.100000000000001" customHeight="1"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R58" s="27"/>
      <c r="Z58" s="91"/>
    </row>
    <row r="59" spans="2:26" s="2" customFormat="1" ht="20.100000000000001" customHeight="1"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R59" s="27"/>
      <c r="Z59" s="91"/>
    </row>
    <row r="60" spans="2:26" s="2" customFormat="1" ht="20.100000000000001" customHeight="1"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R60" s="27"/>
      <c r="Z60" s="91"/>
    </row>
    <row r="61" spans="2:26" s="2" customFormat="1" ht="20.100000000000001" customHeight="1"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R61" s="27"/>
      <c r="Z61" s="91"/>
    </row>
    <row r="62" spans="2:26" s="2" customFormat="1" ht="20.100000000000001" customHeight="1"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R62" s="27"/>
      <c r="Z62" s="91"/>
    </row>
    <row r="63" spans="2:26" s="2" customFormat="1" ht="20.100000000000001" customHeight="1"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R63" s="27"/>
      <c r="Z63" s="91"/>
    </row>
    <row r="64" spans="2:26" s="2" customFormat="1" ht="20.100000000000001" customHeight="1"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R64" s="27"/>
      <c r="Z64" s="91"/>
    </row>
    <row r="65" spans="2:26" s="2" customFormat="1" ht="20.100000000000001" customHeight="1"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R65" s="27"/>
      <c r="Z65" s="91"/>
    </row>
    <row r="66" spans="2:26" s="2" customFormat="1" ht="20.100000000000001" customHeight="1"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R66" s="27"/>
      <c r="Z66" s="91"/>
    </row>
    <row r="67" spans="2:26" s="2" customFormat="1" ht="20.100000000000001" customHeight="1"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R67" s="27"/>
      <c r="Z67" s="91"/>
    </row>
    <row r="68" spans="2:26" s="2" customFormat="1" ht="20.100000000000001" customHeight="1"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R68" s="27"/>
      <c r="Z68" s="91"/>
    </row>
    <row r="69" spans="2:26" s="2" customFormat="1" ht="20.100000000000001" customHeight="1"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R69" s="27"/>
      <c r="Z69" s="91"/>
    </row>
    <row r="70" spans="2:26" s="2" customFormat="1" ht="20.100000000000001" customHeight="1"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R70" s="27"/>
      <c r="Z70" s="91"/>
    </row>
    <row r="71" spans="2:26" s="2" customFormat="1" ht="20.100000000000001" customHeight="1"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R71" s="27"/>
      <c r="Z71" s="91"/>
    </row>
    <row r="72" spans="2:26" s="2" customFormat="1" ht="20.100000000000001" customHeight="1"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R72" s="27"/>
      <c r="Z72" s="91"/>
    </row>
    <row r="73" spans="2:26" s="2" customFormat="1" ht="20.100000000000001" customHeight="1"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R73" s="27"/>
      <c r="Z73" s="91"/>
    </row>
    <row r="74" spans="2:26" s="2" customFormat="1" ht="20.100000000000001" customHeight="1"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R74" s="27"/>
      <c r="Z74" s="91"/>
    </row>
    <row r="75" spans="2:26" s="2" customFormat="1" ht="20.100000000000001" customHeight="1"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R75" s="27"/>
      <c r="Z75" s="91"/>
    </row>
    <row r="76" spans="2:26" s="2" customFormat="1" ht="20.100000000000001" customHeight="1"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R76" s="27"/>
      <c r="Z76" s="91"/>
    </row>
    <row r="77" spans="2:26" s="2" customFormat="1" ht="20.100000000000001" customHeight="1"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R77" s="27"/>
      <c r="Z77" s="91"/>
    </row>
    <row r="78" spans="2:26" s="2" customFormat="1" ht="20.100000000000001" customHeight="1"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R78" s="27"/>
      <c r="Z78" s="91"/>
    </row>
    <row r="79" spans="2:26" s="2" customFormat="1" ht="20.100000000000001" customHeight="1"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R79" s="27"/>
      <c r="Z79" s="91"/>
    </row>
    <row r="80" spans="2:26" s="2" customFormat="1" ht="20.100000000000001" customHeight="1"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R80" s="27"/>
      <c r="Z80" s="91"/>
    </row>
    <row r="81" spans="2:26" s="2" customFormat="1" ht="20.100000000000001" customHeight="1"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R81" s="27"/>
      <c r="Z81" s="91"/>
    </row>
    <row r="82" spans="2:26" s="2" customFormat="1" ht="20.100000000000001" customHeight="1"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R82" s="27"/>
      <c r="Z82" s="91"/>
    </row>
    <row r="83" spans="2:26" s="2" customFormat="1" ht="20.100000000000001" customHeight="1"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R83" s="27"/>
      <c r="Z83" s="91"/>
    </row>
    <row r="84" spans="2:26" s="2" customFormat="1" ht="20.100000000000001" customHeight="1"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R84" s="27"/>
      <c r="Z84" s="91"/>
    </row>
    <row r="85" spans="2:26" s="2" customFormat="1" ht="20.100000000000001" customHeight="1"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R85" s="27"/>
      <c r="Z85" s="91"/>
    </row>
    <row r="86" spans="2:26" s="2" customFormat="1" ht="20.100000000000001" customHeight="1"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R86" s="27"/>
      <c r="Z86" s="91"/>
    </row>
    <row r="87" spans="2:26" s="2" customFormat="1" ht="20.100000000000001" customHeight="1"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R87" s="27"/>
      <c r="Z87" s="91"/>
    </row>
    <row r="88" spans="2:26" s="2" customFormat="1" ht="20.100000000000001" customHeight="1"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R88" s="27"/>
      <c r="Z88" s="91"/>
    </row>
    <row r="89" spans="2:26" s="2" customFormat="1" ht="20.100000000000001" customHeight="1"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R89" s="27"/>
      <c r="Z89" s="91"/>
    </row>
    <row r="90" spans="2:26" s="2" customFormat="1" ht="20.100000000000001" customHeight="1"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R90" s="27"/>
      <c r="Z90" s="91"/>
    </row>
    <row r="91" spans="2:26" s="2" customFormat="1" ht="20.100000000000001" customHeight="1"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R91" s="27"/>
      <c r="Z91" s="91"/>
    </row>
    <row r="92" spans="2:26" s="2" customFormat="1" ht="20.100000000000001" customHeight="1"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R92" s="27"/>
      <c r="Z92" s="91"/>
    </row>
    <row r="93" spans="2:26" s="2" customFormat="1" ht="20.100000000000001" customHeight="1"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R93" s="27"/>
      <c r="Z93" s="91"/>
    </row>
    <row r="94" spans="2:26" s="2" customFormat="1" ht="20.100000000000001" customHeight="1"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R94" s="27"/>
      <c r="Z94" s="91"/>
    </row>
    <row r="95" spans="2:26" s="2" customFormat="1" ht="20.100000000000001" customHeight="1"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R95" s="27"/>
      <c r="Z95" s="91"/>
    </row>
    <row r="96" spans="2:26" s="2" customFormat="1" ht="20.100000000000001" customHeight="1"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R96" s="27"/>
      <c r="Z96" s="91"/>
    </row>
    <row r="97" spans="2:26" s="2" customFormat="1" ht="20.100000000000001" customHeight="1"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R97" s="27"/>
      <c r="Z97" s="91"/>
    </row>
    <row r="98" spans="2:26" s="2" customFormat="1" ht="20.100000000000001" customHeight="1"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R98" s="27"/>
      <c r="Z98" s="91"/>
    </row>
    <row r="99" spans="2:26" s="2" customFormat="1" ht="20.100000000000001" customHeight="1"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R99" s="27"/>
      <c r="Z99" s="91"/>
    </row>
    <row r="100" spans="2:26" s="2" customFormat="1" ht="20.100000000000001" customHeight="1"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R100" s="27"/>
      <c r="Z100" s="91"/>
    </row>
    <row r="101" spans="2:26" s="2" customFormat="1" ht="20.100000000000001" customHeight="1"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R101" s="27"/>
      <c r="Z101" s="91"/>
    </row>
    <row r="102" spans="2:26" s="2" customFormat="1" ht="20.100000000000001" customHeight="1"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R102" s="27"/>
      <c r="Z102" s="91"/>
    </row>
    <row r="103" spans="2:26" s="2" customFormat="1" ht="20.100000000000001" customHeight="1"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R103" s="27"/>
      <c r="Z103" s="91"/>
    </row>
    <row r="104" spans="2:26" s="2" customFormat="1" ht="20.100000000000001" customHeight="1"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R104" s="27"/>
      <c r="Z104" s="91"/>
    </row>
    <row r="105" spans="2:26" s="2" customFormat="1" ht="20.100000000000001" customHeight="1"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R105" s="27"/>
      <c r="Z105" s="91"/>
    </row>
    <row r="106" spans="2:26" s="2" customFormat="1" ht="20.100000000000001" customHeight="1"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R106" s="27"/>
      <c r="Z106" s="91"/>
    </row>
    <row r="107" spans="2:26" s="2" customFormat="1" ht="20.100000000000001" customHeight="1"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R107" s="27"/>
      <c r="Z107" s="91"/>
    </row>
    <row r="108" spans="2:26" s="2" customFormat="1" ht="20.100000000000001" customHeight="1"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R108" s="27"/>
      <c r="Z108" s="91"/>
    </row>
    <row r="109" spans="2:26" s="2" customFormat="1" ht="20.100000000000001" customHeight="1"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R109" s="27"/>
      <c r="Z109" s="91"/>
    </row>
    <row r="110" spans="2:26" s="2" customFormat="1" ht="20.100000000000001" customHeight="1"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R110" s="27"/>
      <c r="Z110" s="91"/>
    </row>
    <row r="111" spans="2:26" s="2" customFormat="1" ht="20.100000000000001" customHeight="1"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R111" s="27"/>
      <c r="Z111" s="91"/>
    </row>
    <row r="112" spans="2:26" s="2" customFormat="1" ht="20.100000000000001" customHeight="1"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R112" s="27"/>
      <c r="Z112" s="91"/>
    </row>
    <row r="113" spans="2:26" s="2" customFormat="1" ht="20.100000000000001" customHeight="1"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R113" s="27"/>
      <c r="Z113" s="91"/>
    </row>
    <row r="114" spans="2:26" s="2" customFormat="1" ht="20.100000000000001" customHeight="1"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R114" s="27"/>
      <c r="Z114" s="91"/>
    </row>
    <row r="115" spans="2:26" s="2" customFormat="1" ht="20.100000000000001" customHeight="1"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R115" s="27"/>
      <c r="Z115" s="91"/>
    </row>
    <row r="116" spans="2:26" s="2" customFormat="1" ht="20.100000000000001" customHeight="1"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R116" s="27"/>
      <c r="Z116" s="91"/>
    </row>
    <row r="117" spans="2:26" s="2" customFormat="1" ht="20.100000000000001" customHeight="1"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R117" s="27"/>
      <c r="Z117" s="91"/>
    </row>
    <row r="118" spans="2:26" s="2" customFormat="1" ht="20.100000000000001" customHeight="1"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R118" s="27"/>
      <c r="Z118" s="91"/>
    </row>
    <row r="119" spans="2:26" s="2" customFormat="1" ht="20.100000000000001" customHeight="1"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R119" s="27"/>
      <c r="Z119" s="91"/>
    </row>
    <row r="120" spans="2:26" s="2" customFormat="1" ht="20.100000000000001" customHeight="1"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R120" s="27"/>
      <c r="Z120" s="91"/>
    </row>
    <row r="121" spans="2:26" s="2" customFormat="1" ht="20.100000000000001" customHeight="1"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R121" s="27"/>
      <c r="Z121" s="91"/>
    </row>
    <row r="122" spans="2:26" s="2" customFormat="1" ht="20.100000000000001" customHeight="1"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R122" s="27"/>
      <c r="Z122" s="91"/>
    </row>
    <row r="123" spans="2:26" s="2" customFormat="1" ht="20.100000000000001" customHeight="1"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R123" s="27"/>
      <c r="Z123" s="91"/>
    </row>
    <row r="124" spans="2:26" s="2" customFormat="1" ht="20.100000000000001" customHeight="1"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R124" s="27"/>
      <c r="Z124" s="91"/>
    </row>
    <row r="125" spans="2:26" s="2" customFormat="1" ht="20.100000000000001" customHeight="1"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R125" s="27"/>
      <c r="Z125" s="91"/>
    </row>
    <row r="126" spans="2:26" s="2" customFormat="1" ht="20.100000000000001" customHeight="1"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R126" s="27"/>
      <c r="Z126" s="91"/>
    </row>
    <row r="127" spans="2:26" s="2" customFormat="1" ht="20.100000000000001" customHeight="1"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R127" s="27"/>
      <c r="Z127" s="91"/>
    </row>
    <row r="128" spans="2:26" s="2" customFormat="1" ht="20.100000000000001" customHeight="1"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R128" s="27"/>
      <c r="Z128" s="91"/>
    </row>
    <row r="129" spans="2:26" s="2" customFormat="1" ht="20.100000000000001" customHeight="1"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R129" s="27"/>
      <c r="Z129" s="91"/>
    </row>
    <row r="130" spans="2:26" s="2" customFormat="1" ht="20.100000000000001" customHeight="1"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R130" s="27"/>
      <c r="Z130" s="91"/>
    </row>
    <row r="131" spans="2:26" s="2" customFormat="1" ht="20.100000000000001" customHeight="1"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R131" s="27"/>
      <c r="Z131" s="91"/>
    </row>
    <row r="132" spans="2:26" s="2" customFormat="1" ht="20.100000000000001" customHeight="1">
      <c r="B132" s="67"/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R132" s="27"/>
      <c r="Z132" s="91"/>
    </row>
    <row r="133" spans="2:26" s="2" customFormat="1" ht="20.100000000000001" customHeight="1"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R133" s="27"/>
      <c r="Z133" s="91"/>
    </row>
    <row r="134" spans="2:26" s="2" customFormat="1" ht="20.100000000000001" customHeight="1"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R134" s="27"/>
      <c r="Z134" s="91"/>
    </row>
    <row r="135" spans="2:26" s="2" customFormat="1" ht="20.100000000000001" customHeight="1"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R135" s="27"/>
      <c r="Z135" s="91"/>
    </row>
    <row r="136" spans="2:26" s="2" customFormat="1" ht="20.100000000000001" customHeight="1"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R136" s="27"/>
      <c r="Z136" s="91"/>
    </row>
    <row r="137" spans="2:26" s="2" customFormat="1" ht="20.100000000000001" customHeight="1"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R137" s="27"/>
      <c r="Z137" s="91"/>
    </row>
    <row r="138" spans="2:26" s="2" customFormat="1" ht="20.100000000000001" customHeight="1"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R138" s="27"/>
      <c r="Z138" s="91"/>
    </row>
    <row r="139" spans="2:26" s="2" customFormat="1" ht="20.100000000000001" customHeight="1"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R139" s="27"/>
      <c r="Z139" s="91"/>
    </row>
    <row r="140" spans="2:26" s="2" customFormat="1" ht="20.100000000000001" customHeight="1"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R140" s="27"/>
      <c r="Z140" s="91"/>
    </row>
    <row r="141" spans="2:26" s="2" customFormat="1" ht="20.100000000000001" customHeight="1"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R141" s="27"/>
      <c r="Z141" s="91"/>
    </row>
    <row r="142" spans="2:26" s="2" customFormat="1" ht="20.100000000000001" customHeight="1"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R142" s="27"/>
      <c r="Z142" s="91"/>
    </row>
    <row r="143" spans="2:26" s="2" customFormat="1" ht="20.100000000000001" customHeight="1"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R143" s="27"/>
      <c r="Z143" s="91"/>
    </row>
    <row r="144" spans="2:26" s="2" customFormat="1" ht="20.100000000000001" customHeight="1"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R144" s="27"/>
      <c r="Z144" s="91"/>
    </row>
    <row r="145" spans="2:26" s="2" customFormat="1" ht="20.100000000000001" customHeight="1"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R145" s="27"/>
      <c r="Z145" s="91"/>
    </row>
    <row r="146" spans="2:26" s="2" customFormat="1" ht="20.100000000000001" customHeight="1">
      <c r="B146" s="67"/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R146" s="27"/>
      <c r="Z146" s="91"/>
    </row>
    <row r="147" spans="2:26" s="2" customFormat="1" ht="20.100000000000001" customHeight="1"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R147" s="27"/>
      <c r="Z147" s="91"/>
    </row>
    <row r="148" spans="2:26" s="2" customFormat="1" ht="20.100000000000001" customHeight="1"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R148" s="27"/>
      <c r="Z148" s="91"/>
    </row>
    <row r="149" spans="2:26" s="2" customFormat="1" ht="20.100000000000001" customHeight="1"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R149" s="27"/>
      <c r="Z149" s="91"/>
    </row>
    <row r="150" spans="2:26" s="2" customFormat="1" ht="20.100000000000001" customHeight="1">
      <c r="B150" s="67"/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R150" s="27"/>
      <c r="Z150" s="91"/>
    </row>
    <row r="151" spans="2:26" s="2" customFormat="1" ht="20.100000000000001" customHeight="1"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R151" s="27"/>
      <c r="Z151" s="91"/>
    </row>
    <row r="152" spans="2:26" s="2" customFormat="1" ht="20.100000000000001" customHeight="1"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R152" s="27"/>
      <c r="Z152" s="91"/>
    </row>
    <row r="153" spans="2:26" s="2" customFormat="1" ht="20.100000000000001" customHeight="1">
      <c r="B153" s="67"/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R153" s="27"/>
      <c r="Z153" s="91"/>
    </row>
    <row r="154" spans="2:26" s="2" customFormat="1" ht="20.100000000000001" customHeight="1">
      <c r="B154" s="67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R154" s="27"/>
      <c r="Z154" s="91"/>
    </row>
    <row r="155" spans="2:26" s="2" customFormat="1" ht="20.100000000000001" customHeight="1"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R155" s="27"/>
      <c r="Z155" s="91"/>
    </row>
    <row r="156" spans="2:26" s="2" customFormat="1" ht="20.100000000000001" customHeight="1"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R156" s="27"/>
      <c r="Z156" s="91"/>
    </row>
    <row r="157" spans="2:26" s="2" customFormat="1" ht="20.100000000000001" customHeight="1"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R157" s="27"/>
      <c r="Z157" s="91"/>
    </row>
    <row r="158" spans="2:26" s="2" customFormat="1" ht="20.100000000000001" customHeight="1"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R158" s="27"/>
      <c r="Z158" s="91"/>
    </row>
  </sheetData>
  <mergeCells count="21">
    <mergeCell ref="T28:Z28"/>
    <mergeCell ref="S29:Z29"/>
    <mergeCell ref="A29:I29"/>
    <mergeCell ref="K4:M4"/>
    <mergeCell ref="N4:P4"/>
    <mergeCell ref="Z4:Z6"/>
    <mergeCell ref="A28:G28"/>
    <mergeCell ref="N1:Z1"/>
    <mergeCell ref="A1:M1"/>
    <mergeCell ref="W3:Z3"/>
    <mergeCell ref="A4:A6"/>
    <mergeCell ref="B4:G4"/>
    <mergeCell ref="H4:J5"/>
    <mergeCell ref="Q4:V4"/>
    <mergeCell ref="W4:Y5"/>
    <mergeCell ref="B5:D5"/>
    <mergeCell ref="E5:G5"/>
    <mergeCell ref="K5:M5"/>
    <mergeCell ref="N5:P5"/>
    <mergeCell ref="Q5:S5"/>
    <mergeCell ref="T5:V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  <colBreaks count="1" manualBreakCount="1">
    <brk id="13" max="1048575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77"/>
  <sheetViews>
    <sheetView view="pageBreakPreview" zoomScaleNormal="100" zoomScaleSheetLayoutView="100" workbookViewId="0">
      <selection sqref="A1:M1"/>
    </sheetView>
  </sheetViews>
  <sheetFormatPr defaultColWidth="8.5546875" defaultRowHeight="50.1" customHeight="1"/>
  <cols>
    <col min="1" max="1" width="8" style="67" customWidth="1"/>
    <col min="2" max="17" width="5" style="67" customWidth="1"/>
    <col min="18" max="18" width="5" style="27" customWidth="1"/>
    <col min="19" max="25" width="5" style="67" customWidth="1"/>
    <col min="26" max="26" width="8" style="67" customWidth="1"/>
    <col min="27" max="16384" width="8.5546875" style="26"/>
  </cols>
  <sheetData>
    <row r="1" spans="1:26" s="2" customFormat="1" ht="32.450000000000003" customHeight="1">
      <c r="A1" s="815" t="s">
        <v>342</v>
      </c>
      <c r="B1" s="852"/>
      <c r="C1" s="852"/>
      <c r="D1" s="852"/>
      <c r="E1" s="852"/>
      <c r="F1" s="852"/>
      <c r="G1" s="852"/>
      <c r="H1" s="852"/>
      <c r="I1" s="852"/>
      <c r="J1" s="852"/>
      <c r="K1" s="852"/>
      <c r="L1" s="852"/>
      <c r="M1" s="852"/>
      <c r="N1" s="815" t="s">
        <v>500</v>
      </c>
      <c r="O1" s="852"/>
      <c r="P1" s="852"/>
      <c r="Q1" s="852"/>
      <c r="R1" s="852"/>
      <c r="S1" s="852"/>
      <c r="T1" s="852"/>
      <c r="U1" s="852"/>
      <c r="V1" s="852"/>
      <c r="W1" s="852"/>
      <c r="X1" s="852"/>
      <c r="Y1" s="852"/>
      <c r="Z1" s="852"/>
    </row>
    <row r="2" spans="1:26" s="67" customFormat="1" ht="6.95" customHeight="1">
      <c r="A2" s="465"/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</row>
    <row r="3" spans="1:26" s="347" customFormat="1" ht="21.2" customHeight="1">
      <c r="A3" s="893" t="s">
        <v>323</v>
      </c>
      <c r="B3" s="893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853" t="s">
        <v>321</v>
      </c>
      <c r="X3" s="853"/>
      <c r="Y3" s="853"/>
      <c r="Z3" s="853"/>
    </row>
    <row r="4" spans="1:26" s="67" customFormat="1" ht="42.6" customHeight="1">
      <c r="A4" s="854" t="s">
        <v>320</v>
      </c>
      <c r="B4" s="857" t="s">
        <v>392</v>
      </c>
      <c r="C4" s="858"/>
      <c r="D4" s="858"/>
      <c r="E4" s="858"/>
      <c r="F4" s="858"/>
      <c r="G4" s="859"/>
      <c r="H4" s="906" t="s">
        <v>391</v>
      </c>
      <c r="I4" s="907"/>
      <c r="J4" s="908"/>
      <c r="K4" s="884" t="s">
        <v>199</v>
      </c>
      <c r="L4" s="885"/>
      <c r="M4" s="885"/>
      <c r="N4" s="885" t="s">
        <v>199</v>
      </c>
      <c r="O4" s="894"/>
      <c r="P4" s="895"/>
      <c r="Q4" s="841" t="s">
        <v>189</v>
      </c>
      <c r="R4" s="897"/>
      <c r="S4" s="897"/>
      <c r="T4" s="897"/>
      <c r="U4" s="897"/>
      <c r="V4" s="897"/>
      <c r="W4" s="869" t="s">
        <v>393</v>
      </c>
      <c r="X4" s="898"/>
      <c r="Y4" s="899"/>
      <c r="Z4" s="795" t="s">
        <v>327</v>
      </c>
    </row>
    <row r="5" spans="1:26" s="67" customFormat="1" ht="17.100000000000001" customHeight="1">
      <c r="A5" s="855"/>
      <c r="B5" s="905" t="s">
        <v>200</v>
      </c>
      <c r="C5" s="879"/>
      <c r="D5" s="883"/>
      <c r="E5" s="878" t="s">
        <v>192</v>
      </c>
      <c r="F5" s="879"/>
      <c r="G5" s="883"/>
      <c r="H5" s="909"/>
      <c r="I5" s="910"/>
      <c r="J5" s="911"/>
      <c r="K5" s="891" t="s">
        <v>200</v>
      </c>
      <c r="L5" s="881"/>
      <c r="M5" s="892"/>
      <c r="N5" s="903" t="s">
        <v>192</v>
      </c>
      <c r="O5" s="849"/>
      <c r="P5" s="849"/>
      <c r="Q5" s="904" t="s">
        <v>200</v>
      </c>
      <c r="R5" s="904"/>
      <c r="S5" s="904"/>
      <c r="T5" s="849" t="s">
        <v>192</v>
      </c>
      <c r="U5" s="849"/>
      <c r="V5" s="849"/>
      <c r="W5" s="900"/>
      <c r="X5" s="901"/>
      <c r="Y5" s="902"/>
      <c r="Z5" s="896"/>
    </row>
    <row r="6" spans="1:26" s="67" customFormat="1" ht="28.35" customHeight="1">
      <c r="A6" s="856"/>
      <c r="B6" s="131"/>
      <c r="C6" s="512" t="s">
        <v>193</v>
      </c>
      <c r="D6" s="512" t="s">
        <v>390</v>
      </c>
      <c r="E6" s="513"/>
      <c r="F6" s="512" t="s">
        <v>193</v>
      </c>
      <c r="G6" s="512" t="s">
        <v>390</v>
      </c>
      <c r="H6" s="513"/>
      <c r="I6" s="512" t="s">
        <v>193</v>
      </c>
      <c r="J6" s="512" t="s">
        <v>390</v>
      </c>
      <c r="K6" s="723"/>
      <c r="L6" s="512" t="s">
        <v>193</v>
      </c>
      <c r="M6" s="724" t="s">
        <v>390</v>
      </c>
      <c r="N6" s="513"/>
      <c r="O6" s="512" t="s">
        <v>193</v>
      </c>
      <c r="P6" s="512" t="s">
        <v>390</v>
      </c>
      <c r="Q6" s="514"/>
      <c r="R6" s="512" t="s">
        <v>193</v>
      </c>
      <c r="S6" s="512" t="s">
        <v>390</v>
      </c>
      <c r="T6" s="513"/>
      <c r="U6" s="512" t="s">
        <v>193</v>
      </c>
      <c r="V6" s="512" t="s">
        <v>390</v>
      </c>
      <c r="W6" s="514"/>
      <c r="X6" s="512" t="s">
        <v>193</v>
      </c>
      <c r="Y6" s="512" t="s">
        <v>390</v>
      </c>
      <c r="Z6" s="823"/>
    </row>
    <row r="7" spans="1:26" s="2" customFormat="1" ht="19.899999999999999" customHeight="1">
      <c r="A7" s="699" t="s">
        <v>207</v>
      </c>
      <c r="B7" s="134"/>
      <c r="C7" s="135"/>
      <c r="D7" s="135"/>
      <c r="E7" s="136"/>
      <c r="F7" s="135"/>
      <c r="G7" s="135"/>
      <c r="H7" s="136"/>
      <c r="I7" s="135"/>
      <c r="J7" s="135"/>
      <c r="K7" s="137"/>
      <c r="L7" s="135"/>
      <c r="M7" s="135"/>
      <c r="N7" s="136"/>
      <c r="O7" s="135"/>
      <c r="P7" s="135"/>
      <c r="Q7" s="137"/>
      <c r="R7" s="135"/>
      <c r="S7" s="135"/>
      <c r="T7" s="136"/>
      <c r="U7" s="135"/>
      <c r="V7" s="135"/>
      <c r="W7" s="137"/>
      <c r="X7" s="135"/>
      <c r="Y7" s="138"/>
      <c r="Z7" s="700" t="s">
        <v>499</v>
      </c>
    </row>
    <row r="8" spans="1:26" s="67" customFormat="1" ht="19.350000000000001" customHeight="1">
      <c r="A8" s="99">
        <v>2013</v>
      </c>
      <c r="B8" s="139">
        <v>19325</v>
      </c>
      <c r="C8" s="140">
        <v>9798</v>
      </c>
      <c r="D8" s="140">
        <v>9527</v>
      </c>
      <c r="E8" s="140">
        <v>17872</v>
      </c>
      <c r="F8" s="140">
        <v>8976</v>
      </c>
      <c r="G8" s="140">
        <v>8896</v>
      </c>
      <c r="H8" s="140">
        <v>8080</v>
      </c>
      <c r="I8" s="140">
        <v>3899</v>
      </c>
      <c r="J8" s="140">
        <v>4181</v>
      </c>
      <c r="K8" s="140">
        <v>3162</v>
      </c>
      <c r="L8" s="140">
        <v>1618</v>
      </c>
      <c r="M8" s="140">
        <v>1544</v>
      </c>
      <c r="N8" s="140">
        <v>4495</v>
      </c>
      <c r="O8" s="140">
        <v>2227</v>
      </c>
      <c r="P8" s="140">
        <v>2268</v>
      </c>
      <c r="Q8" s="140">
        <v>8083</v>
      </c>
      <c r="R8" s="140">
        <v>4281</v>
      </c>
      <c r="S8" s="140">
        <v>3802</v>
      </c>
      <c r="T8" s="140">
        <v>5297</v>
      </c>
      <c r="U8" s="140">
        <v>2850</v>
      </c>
      <c r="V8" s="140">
        <v>2447</v>
      </c>
      <c r="W8" s="140">
        <v>1453</v>
      </c>
      <c r="X8" s="140">
        <v>822</v>
      </c>
      <c r="Y8" s="142">
        <v>631</v>
      </c>
      <c r="Z8" s="101">
        <v>2013</v>
      </c>
    </row>
    <row r="9" spans="1:26" s="59" customFormat="1" ht="19.350000000000001" customHeight="1">
      <c r="A9" s="99">
        <v>2014</v>
      </c>
      <c r="B9" s="139">
        <v>22163</v>
      </c>
      <c r="C9" s="140">
        <v>11454</v>
      </c>
      <c r="D9" s="140">
        <v>10709</v>
      </c>
      <c r="E9" s="140">
        <v>19389</v>
      </c>
      <c r="F9" s="140">
        <v>9861</v>
      </c>
      <c r="G9" s="140">
        <v>9528</v>
      </c>
      <c r="H9" s="140">
        <v>8867</v>
      </c>
      <c r="I9" s="140">
        <v>4436</v>
      </c>
      <c r="J9" s="140">
        <v>4431</v>
      </c>
      <c r="K9" s="140">
        <v>3835</v>
      </c>
      <c r="L9" s="140">
        <v>1970</v>
      </c>
      <c r="M9" s="140">
        <v>1865</v>
      </c>
      <c r="N9" s="140">
        <v>4747</v>
      </c>
      <c r="O9" s="140">
        <v>2368</v>
      </c>
      <c r="P9" s="140">
        <v>2379</v>
      </c>
      <c r="Q9" s="140">
        <v>9461</v>
      </c>
      <c r="R9" s="140">
        <v>5048</v>
      </c>
      <c r="S9" s="140">
        <v>4413</v>
      </c>
      <c r="T9" s="140">
        <v>5775</v>
      </c>
      <c r="U9" s="140">
        <v>3057</v>
      </c>
      <c r="V9" s="140">
        <v>2718</v>
      </c>
      <c r="W9" s="140">
        <v>2774</v>
      </c>
      <c r="X9" s="140">
        <v>1593</v>
      </c>
      <c r="Y9" s="142">
        <v>1181</v>
      </c>
      <c r="Z9" s="101">
        <v>2014</v>
      </c>
    </row>
    <row r="10" spans="1:26" s="59" customFormat="1" ht="19.350000000000001" customHeight="1">
      <c r="A10" s="99">
        <v>2015</v>
      </c>
      <c r="B10" s="139">
        <v>26250</v>
      </c>
      <c r="C10" s="140">
        <v>13475</v>
      </c>
      <c r="D10" s="140">
        <v>12775</v>
      </c>
      <c r="E10" s="140">
        <v>20500</v>
      </c>
      <c r="F10" s="140">
        <v>10463</v>
      </c>
      <c r="G10" s="140">
        <v>10037</v>
      </c>
      <c r="H10" s="140">
        <v>9488</v>
      </c>
      <c r="I10" s="140">
        <v>4682</v>
      </c>
      <c r="J10" s="140">
        <v>4806</v>
      </c>
      <c r="K10" s="140">
        <v>4014</v>
      </c>
      <c r="L10" s="140">
        <v>2098</v>
      </c>
      <c r="M10" s="140">
        <v>1916</v>
      </c>
      <c r="N10" s="140">
        <v>4500</v>
      </c>
      <c r="O10" s="140">
        <v>2346</v>
      </c>
      <c r="P10" s="140">
        <v>2154</v>
      </c>
      <c r="Q10" s="140">
        <v>12748</v>
      </c>
      <c r="R10" s="140">
        <v>6695</v>
      </c>
      <c r="S10" s="140">
        <v>6053</v>
      </c>
      <c r="T10" s="140">
        <v>6512</v>
      </c>
      <c r="U10" s="140">
        <v>3435</v>
      </c>
      <c r="V10" s="140">
        <v>3077</v>
      </c>
      <c r="W10" s="140">
        <v>5750</v>
      </c>
      <c r="X10" s="140">
        <v>3012</v>
      </c>
      <c r="Y10" s="142">
        <v>2738</v>
      </c>
      <c r="Z10" s="101">
        <v>2015</v>
      </c>
    </row>
    <row r="11" spans="1:26" s="59" customFormat="1" ht="19.350000000000001" customHeight="1">
      <c r="A11" s="99">
        <v>2016</v>
      </c>
      <c r="B11" s="143">
        <v>28986</v>
      </c>
      <c r="C11" s="98">
        <v>15045</v>
      </c>
      <c r="D11" s="98">
        <v>13941</v>
      </c>
      <c r="E11" s="98">
        <v>22893</v>
      </c>
      <c r="F11" s="98">
        <v>11806</v>
      </c>
      <c r="G11" s="98">
        <v>11087</v>
      </c>
      <c r="H11" s="98">
        <v>10628</v>
      </c>
      <c r="I11" s="98">
        <v>5406</v>
      </c>
      <c r="J11" s="98">
        <v>5222</v>
      </c>
      <c r="K11" s="98">
        <v>4351</v>
      </c>
      <c r="L11" s="98">
        <v>2245</v>
      </c>
      <c r="M11" s="98">
        <v>2106</v>
      </c>
      <c r="N11" s="98">
        <v>4800</v>
      </c>
      <c r="O11" s="98">
        <v>2434</v>
      </c>
      <c r="P11" s="98">
        <v>2366</v>
      </c>
      <c r="Q11" s="98">
        <v>14007</v>
      </c>
      <c r="R11" s="98">
        <v>7394</v>
      </c>
      <c r="S11" s="98">
        <v>6613</v>
      </c>
      <c r="T11" s="98">
        <v>7465</v>
      </c>
      <c r="U11" s="98">
        <v>3966</v>
      </c>
      <c r="V11" s="98">
        <v>3499</v>
      </c>
      <c r="W11" s="98">
        <v>6093</v>
      </c>
      <c r="X11" s="98">
        <v>3239</v>
      </c>
      <c r="Y11" s="144">
        <v>2854</v>
      </c>
      <c r="Z11" s="101">
        <v>2016</v>
      </c>
    </row>
    <row r="12" spans="1:26" s="27" customFormat="1" ht="19.350000000000001" customHeight="1">
      <c r="A12" s="99">
        <v>2017</v>
      </c>
      <c r="B12" s="143">
        <v>32497</v>
      </c>
      <c r="C12" s="98">
        <v>16818</v>
      </c>
      <c r="D12" s="98">
        <v>15679</v>
      </c>
      <c r="E12" s="98">
        <v>25135</v>
      </c>
      <c r="F12" s="98">
        <v>13037</v>
      </c>
      <c r="G12" s="98">
        <v>12098</v>
      </c>
      <c r="H12" s="98">
        <v>11842</v>
      </c>
      <c r="I12" s="98">
        <v>6017</v>
      </c>
      <c r="J12" s="98">
        <v>5825</v>
      </c>
      <c r="K12" s="98">
        <v>4922</v>
      </c>
      <c r="L12" s="98">
        <v>2574</v>
      </c>
      <c r="M12" s="98">
        <v>2348</v>
      </c>
      <c r="N12" s="98">
        <v>4763</v>
      </c>
      <c r="O12" s="98">
        <v>2451</v>
      </c>
      <c r="P12" s="98">
        <v>2312</v>
      </c>
      <c r="Q12" s="98">
        <v>15733</v>
      </c>
      <c r="R12" s="98">
        <v>8227</v>
      </c>
      <c r="S12" s="98">
        <v>7506</v>
      </c>
      <c r="T12" s="98">
        <v>8530</v>
      </c>
      <c r="U12" s="98">
        <v>4569</v>
      </c>
      <c r="V12" s="98">
        <v>3961</v>
      </c>
      <c r="W12" s="98">
        <v>7362</v>
      </c>
      <c r="X12" s="98">
        <v>3781</v>
      </c>
      <c r="Y12" s="144">
        <v>3581</v>
      </c>
      <c r="Z12" s="101">
        <v>2017</v>
      </c>
    </row>
    <row r="13" spans="1:26" s="27" customFormat="1" ht="19.350000000000001" customHeight="1">
      <c r="A13" s="179">
        <v>2018</v>
      </c>
      <c r="B13" s="428">
        <v>28141</v>
      </c>
      <c r="C13" s="429">
        <v>14482</v>
      </c>
      <c r="D13" s="429">
        <v>13659</v>
      </c>
      <c r="E13" s="429">
        <v>25165</v>
      </c>
      <c r="F13" s="429">
        <v>12971</v>
      </c>
      <c r="G13" s="429">
        <v>12194</v>
      </c>
      <c r="H13" s="429">
        <v>10038</v>
      </c>
      <c r="I13" s="429">
        <v>5106</v>
      </c>
      <c r="J13" s="429">
        <v>4932</v>
      </c>
      <c r="K13" s="429">
        <v>4312</v>
      </c>
      <c r="L13" s="429">
        <v>2259</v>
      </c>
      <c r="M13" s="429">
        <v>2053</v>
      </c>
      <c r="N13" s="429">
        <v>5311</v>
      </c>
      <c r="O13" s="429">
        <v>2719</v>
      </c>
      <c r="P13" s="429">
        <v>2592</v>
      </c>
      <c r="Q13" s="429">
        <v>13791</v>
      </c>
      <c r="R13" s="429">
        <v>7117</v>
      </c>
      <c r="S13" s="429">
        <v>6674</v>
      </c>
      <c r="T13" s="429">
        <v>9816</v>
      </c>
      <c r="U13" s="429">
        <v>5146</v>
      </c>
      <c r="V13" s="429">
        <v>4670</v>
      </c>
      <c r="W13" s="429">
        <v>2976</v>
      </c>
      <c r="X13" s="429">
        <v>1511</v>
      </c>
      <c r="Y13" s="430">
        <v>1465</v>
      </c>
      <c r="Z13" s="170">
        <v>2018</v>
      </c>
    </row>
    <row r="14" spans="1:26" s="33" customFormat="1" ht="19.350000000000001" customHeight="1">
      <c r="A14" s="553">
        <v>2019</v>
      </c>
      <c r="B14" s="592">
        <v>26328</v>
      </c>
      <c r="C14" s="593">
        <v>13553</v>
      </c>
      <c r="D14" s="593">
        <v>12775</v>
      </c>
      <c r="E14" s="593">
        <v>25850</v>
      </c>
      <c r="F14" s="593">
        <v>13384</v>
      </c>
      <c r="G14" s="593">
        <v>12466</v>
      </c>
      <c r="H14" s="593">
        <v>10247</v>
      </c>
      <c r="I14" s="593">
        <v>5327</v>
      </c>
      <c r="J14" s="593">
        <v>4920</v>
      </c>
      <c r="K14" s="593">
        <v>4088</v>
      </c>
      <c r="L14" s="593">
        <v>2172</v>
      </c>
      <c r="M14" s="593">
        <v>1916</v>
      </c>
      <c r="N14" s="593">
        <v>4981</v>
      </c>
      <c r="O14" s="593">
        <v>2604</v>
      </c>
      <c r="P14" s="593">
        <v>2377</v>
      </c>
      <c r="Q14" s="593">
        <v>11993</v>
      </c>
      <c r="R14" s="593">
        <v>6054</v>
      </c>
      <c r="S14" s="593">
        <v>5939</v>
      </c>
      <c r="T14" s="593">
        <v>10622</v>
      </c>
      <c r="U14" s="593">
        <v>5453</v>
      </c>
      <c r="V14" s="593">
        <v>5169</v>
      </c>
      <c r="W14" s="593">
        <v>478</v>
      </c>
      <c r="X14" s="593">
        <v>169</v>
      </c>
      <c r="Y14" s="594">
        <v>309</v>
      </c>
      <c r="Z14" s="550">
        <v>2019</v>
      </c>
    </row>
    <row r="15" spans="1:26" s="27" customFormat="1" ht="19.350000000000001" customHeight="1">
      <c r="A15" s="179" t="s">
        <v>157</v>
      </c>
      <c r="B15" s="428">
        <v>2862</v>
      </c>
      <c r="C15" s="429">
        <v>1469</v>
      </c>
      <c r="D15" s="429">
        <v>1393</v>
      </c>
      <c r="E15" s="429">
        <v>2888</v>
      </c>
      <c r="F15" s="429">
        <v>1485</v>
      </c>
      <c r="G15" s="429">
        <v>1403</v>
      </c>
      <c r="H15" s="429">
        <v>1187</v>
      </c>
      <c r="I15" s="429">
        <v>634</v>
      </c>
      <c r="J15" s="429">
        <v>553</v>
      </c>
      <c r="K15" s="429">
        <v>461</v>
      </c>
      <c r="L15" s="429">
        <v>233</v>
      </c>
      <c r="M15" s="429">
        <v>228</v>
      </c>
      <c r="N15" s="429">
        <v>580</v>
      </c>
      <c r="O15" s="429">
        <v>290</v>
      </c>
      <c r="P15" s="429">
        <v>290</v>
      </c>
      <c r="Q15" s="429">
        <v>1214</v>
      </c>
      <c r="R15" s="429">
        <v>602</v>
      </c>
      <c r="S15" s="429">
        <v>612</v>
      </c>
      <c r="T15" s="429">
        <v>1121</v>
      </c>
      <c r="U15" s="429">
        <v>561</v>
      </c>
      <c r="V15" s="429">
        <v>560</v>
      </c>
      <c r="W15" s="598">
        <v>-26</v>
      </c>
      <c r="X15" s="599">
        <v>-16</v>
      </c>
      <c r="Y15" s="600">
        <v>-10</v>
      </c>
      <c r="Z15" s="213" t="s">
        <v>158</v>
      </c>
    </row>
    <row r="16" spans="1:26" s="27" customFormat="1" ht="19.350000000000001" customHeight="1">
      <c r="A16" s="179" t="s">
        <v>159</v>
      </c>
      <c r="B16" s="428">
        <v>2876</v>
      </c>
      <c r="C16" s="429">
        <v>1461</v>
      </c>
      <c r="D16" s="429">
        <v>1415</v>
      </c>
      <c r="E16" s="429">
        <v>2827</v>
      </c>
      <c r="F16" s="429">
        <v>1455</v>
      </c>
      <c r="G16" s="429">
        <v>1372</v>
      </c>
      <c r="H16" s="429">
        <v>1118</v>
      </c>
      <c r="I16" s="429">
        <v>564</v>
      </c>
      <c r="J16" s="429">
        <v>554</v>
      </c>
      <c r="K16" s="429">
        <v>488</v>
      </c>
      <c r="L16" s="429">
        <v>265</v>
      </c>
      <c r="M16" s="429">
        <v>223</v>
      </c>
      <c r="N16" s="429">
        <v>518</v>
      </c>
      <c r="O16" s="429">
        <v>286</v>
      </c>
      <c r="P16" s="429">
        <v>232</v>
      </c>
      <c r="Q16" s="429">
        <v>1270</v>
      </c>
      <c r="R16" s="429">
        <v>632</v>
      </c>
      <c r="S16" s="429">
        <v>638</v>
      </c>
      <c r="T16" s="429">
        <v>1191</v>
      </c>
      <c r="U16" s="429">
        <v>605</v>
      </c>
      <c r="V16" s="429">
        <v>586</v>
      </c>
      <c r="W16" s="429">
        <v>49</v>
      </c>
      <c r="X16" s="429">
        <v>6</v>
      </c>
      <c r="Y16" s="430">
        <v>43</v>
      </c>
      <c r="Z16" s="213" t="s">
        <v>160</v>
      </c>
    </row>
    <row r="17" spans="1:28" s="27" customFormat="1" ht="19.350000000000001" customHeight="1">
      <c r="A17" s="179" t="s">
        <v>161</v>
      </c>
      <c r="B17" s="428">
        <v>2439</v>
      </c>
      <c r="C17" s="429">
        <v>1288</v>
      </c>
      <c r="D17" s="429">
        <v>1151</v>
      </c>
      <c r="E17" s="429">
        <v>2263</v>
      </c>
      <c r="F17" s="429">
        <v>1168</v>
      </c>
      <c r="G17" s="429">
        <v>1095</v>
      </c>
      <c r="H17" s="429">
        <v>922</v>
      </c>
      <c r="I17" s="429">
        <v>477</v>
      </c>
      <c r="J17" s="429">
        <v>445</v>
      </c>
      <c r="K17" s="429">
        <v>414</v>
      </c>
      <c r="L17" s="429">
        <v>213</v>
      </c>
      <c r="M17" s="429">
        <v>201</v>
      </c>
      <c r="N17" s="429">
        <v>432</v>
      </c>
      <c r="O17" s="429">
        <v>234</v>
      </c>
      <c r="P17" s="429">
        <v>198</v>
      </c>
      <c r="Q17" s="429">
        <v>1103</v>
      </c>
      <c r="R17" s="429">
        <v>598</v>
      </c>
      <c r="S17" s="429">
        <v>505</v>
      </c>
      <c r="T17" s="429">
        <v>909</v>
      </c>
      <c r="U17" s="429">
        <v>457</v>
      </c>
      <c r="V17" s="429">
        <v>452</v>
      </c>
      <c r="W17" s="429">
        <v>176</v>
      </c>
      <c r="X17" s="429">
        <v>120</v>
      </c>
      <c r="Y17" s="430">
        <v>56</v>
      </c>
      <c r="Z17" s="213" t="s">
        <v>162</v>
      </c>
    </row>
    <row r="18" spans="1:28" s="27" customFormat="1" ht="19.350000000000001" customHeight="1">
      <c r="A18" s="179" t="s">
        <v>163</v>
      </c>
      <c r="B18" s="428">
        <v>2162</v>
      </c>
      <c r="C18" s="429">
        <v>1119</v>
      </c>
      <c r="D18" s="429">
        <v>1043</v>
      </c>
      <c r="E18" s="429">
        <v>2020</v>
      </c>
      <c r="F18" s="429">
        <v>1045</v>
      </c>
      <c r="G18" s="429">
        <v>975</v>
      </c>
      <c r="H18" s="429">
        <v>840</v>
      </c>
      <c r="I18" s="429">
        <v>419</v>
      </c>
      <c r="J18" s="429">
        <v>421</v>
      </c>
      <c r="K18" s="429">
        <v>370</v>
      </c>
      <c r="L18" s="429">
        <v>199</v>
      </c>
      <c r="M18" s="429">
        <v>171</v>
      </c>
      <c r="N18" s="429">
        <v>468</v>
      </c>
      <c r="O18" s="429">
        <v>244</v>
      </c>
      <c r="P18" s="429">
        <v>224</v>
      </c>
      <c r="Q18" s="429">
        <v>952</v>
      </c>
      <c r="R18" s="429">
        <v>501</v>
      </c>
      <c r="S18" s="429">
        <v>451</v>
      </c>
      <c r="T18" s="429">
        <v>712</v>
      </c>
      <c r="U18" s="429">
        <v>382</v>
      </c>
      <c r="V18" s="429">
        <v>330</v>
      </c>
      <c r="W18" s="429">
        <v>142</v>
      </c>
      <c r="X18" s="429">
        <v>74</v>
      </c>
      <c r="Y18" s="430">
        <v>68</v>
      </c>
      <c r="Z18" s="213" t="s">
        <v>164</v>
      </c>
    </row>
    <row r="19" spans="1:28" s="27" customFormat="1" ht="19.350000000000001" customHeight="1">
      <c r="A19" s="179" t="s">
        <v>165</v>
      </c>
      <c r="B19" s="428">
        <v>2102</v>
      </c>
      <c r="C19" s="429">
        <v>1060</v>
      </c>
      <c r="D19" s="429">
        <v>1042</v>
      </c>
      <c r="E19" s="429">
        <v>1970</v>
      </c>
      <c r="F19" s="429">
        <v>1049</v>
      </c>
      <c r="G19" s="429">
        <v>921</v>
      </c>
      <c r="H19" s="429">
        <v>789</v>
      </c>
      <c r="I19" s="429">
        <v>409</v>
      </c>
      <c r="J19" s="429">
        <v>380</v>
      </c>
      <c r="K19" s="429">
        <v>287</v>
      </c>
      <c r="L19" s="429">
        <v>140</v>
      </c>
      <c r="M19" s="429">
        <v>147</v>
      </c>
      <c r="N19" s="429">
        <v>387</v>
      </c>
      <c r="O19" s="429">
        <v>204</v>
      </c>
      <c r="P19" s="429">
        <v>183</v>
      </c>
      <c r="Q19" s="429">
        <v>1026</v>
      </c>
      <c r="R19" s="429">
        <v>511</v>
      </c>
      <c r="S19" s="429">
        <v>515</v>
      </c>
      <c r="T19" s="429">
        <v>794</v>
      </c>
      <c r="U19" s="429">
        <v>436</v>
      </c>
      <c r="V19" s="429">
        <v>358</v>
      </c>
      <c r="W19" s="429">
        <v>132</v>
      </c>
      <c r="X19" s="429">
        <v>11</v>
      </c>
      <c r="Y19" s="430">
        <v>121</v>
      </c>
      <c r="Z19" s="213" t="s">
        <v>166</v>
      </c>
    </row>
    <row r="20" spans="1:28" s="27" customFormat="1" ht="19.350000000000001" customHeight="1">
      <c r="A20" s="179" t="s">
        <v>167</v>
      </c>
      <c r="B20" s="428">
        <v>1860</v>
      </c>
      <c r="C20" s="429">
        <v>1002</v>
      </c>
      <c r="D20" s="429">
        <v>858</v>
      </c>
      <c r="E20" s="429">
        <v>1786</v>
      </c>
      <c r="F20" s="429">
        <v>913</v>
      </c>
      <c r="G20" s="429">
        <v>873</v>
      </c>
      <c r="H20" s="429">
        <v>696</v>
      </c>
      <c r="I20" s="429">
        <v>375</v>
      </c>
      <c r="J20" s="429">
        <v>321</v>
      </c>
      <c r="K20" s="429">
        <v>314</v>
      </c>
      <c r="L20" s="429">
        <v>177</v>
      </c>
      <c r="M20" s="429">
        <v>137</v>
      </c>
      <c r="N20" s="429">
        <v>353</v>
      </c>
      <c r="O20" s="429">
        <v>186</v>
      </c>
      <c r="P20" s="429">
        <v>167</v>
      </c>
      <c r="Q20" s="429">
        <v>850</v>
      </c>
      <c r="R20" s="429">
        <v>450</v>
      </c>
      <c r="S20" s="429">
        <v>400</v>
      </c>
      <c r="T20" s="429">
        <v>737</v>
      </c>
      <c r="U20" s="429">
        <v>352</v>
      </c>
      <c r="V20" s="429">
        <v>385</v>
      </c>
      <c r="W20" s="429">
        <v>74</v>
      </c>
      <c r="X20" s="429">
        <v>89</v>
      </c>
      <c r="Y20" s="600">
        <v>-15</v>
      </c>
      <c r="Z20" s="213" t="s">
        <v>168</v>
      </c>
    </row>
    <row r="21" spans="1:28" s="27" customFormat="1" ht="19.350000000000001" customHeight="1">
      <c r="A21" s="179" t="s">
        <v>169</v>
      </c>
      <c r="B21" s="428">
        <v>2122</v>
      </c>
      <c r="C21" s="429">
        <v>1085</v>
      </c>
      <c r="D21" s="429">
        <v>1037</v>
      </c>
      <c r="E21" s="429">
        <v>2060</v>
      </c>
      <c r="F21" s="429">
        <v>1096</v>
      </c>
      <c r="G21" s="429">
        <v>964</v>
      </c>
      <c r="H21" s="429">
        <v>720</v>
      </c>
      <c r="I21" s="429">
        <v>390</v>
      </c>
      <c r="J21" s="429">
        <v>330</v>
      </c>
      <c r="K21" s="429">
        <v>293</v>
      </c>
      <c r="L21" s="429">
        <v>170</v>
      </c>
      <c r="M21" s="429">
        <v>123</v>
      </c>
      <c r="N21" s="429">
        <v>392</v>
      </c>
      <c r="O21" s="429">
        <v>207</v>
      </c>
      <c r="P21" s="429">
        <v>185</v>
      </c>
      <c r="Q21" s="429">
        <v>1109</v>
      </c>
      <c r="R21" s="429">
        <v>525</v>
      </c>
      <c r="S21" s="429">
        <v>584</v>
      </c>
      <c r="T21" s="429">
        <v>948</v>
      </c>
      <c r="U21" s="429">
        <v>499</v>
      </c>
      <c r="V21" s="429">
        <v>449</v>
      </c>
      <c r="W21" s="429">
        <v>62</v>
      </c>
      <c r="X21" s="598">
        <v>-11</v>
      </c>
      <c r="Y21" s="430">
        <v>73</v>
      </c>
      <c r="Z21" s="213" t="s">
        <v>170</v>
      </c>
    </row>
    <row r="22" spans="1:28" s="27" customFormat="1" ht="19.350000000000001" customHeight="1">
      <c r="A22" s="179" t="s">
        <v>171</v>
      </c>
      <c r="B22" s="428">
        <v>2081</v>
      </c>
      <c r="C22" s="429">
        <v>1049</v>
      </c>
      <c r="D22" s="429">
        <v>1032</v>
      </c>
      <c r="E22" s="429">
        <v>1947</v>
      </c>
      <c r="F22" s="429">
        <v>1031</v>
      </c>
      <c r="G22" s="429">
        <v>916</v>
      </c>
      <c r="H22" s="429">
        <v>717</v>
      </c>
      <c r="I22" s="429">
        <v>386</v>
      </c>
      <c r="J22" s="429">
        <v>331</v>
      </c>
      <c r="K22" s="429">
        <v>288</v>
      </c>
      <c r="L22" s="429">
        <v>152</v>
      </c>
      <c r="M22" s="429">
        <v>136</v>
      </c>
      <c r="N22" s="429">
        <v>359</v>
      </c>
      <c r="O22" s="429">
        <v>183</v>
      </c>
      <c r="P22" s="429">
        <v>176</v>
      </c>
      <c r="Q22" s="429">
        <v>1076</v>
      </c>
      <c r="R22" s="429">
        <v>511</v>
      </c>
      <c r="S22" s="429">
        <v>565</v>
      </c>
      <c r="T22" s="429">
        <v>871</v>
      </c>
      <c r="U22" s="429">
        <v>462</v>
      </c>
      <c r="V22" s="429">
        <v>409</v>
      </c>
      <c r="W22" s="429">
        <v>134</v>
      </c>
      <c r="X22" s="429">
        <v>18</v>
      </c>
      <c r="Y22" s="430">
        <v>116</v>
      </c>
      <c r="Z22" s="213" t="s">
        <v>172</v>
      </c>
    </row>
    <row r="23" spans="1:28" s="27" customFormat="1" ht="19.350000000000001" customHeight="1">
      <c r="A23" s="179" t="s">
        <v>173</v>
      </c>
      <c r="B23" s="428">
        <v>1764</v>
      </c>
      <c r="C23" s="429">
        <v>923</v>
      </c>
      <c r="D23" s="429">
        <v>841</v>
      </c>
      <c r="E23" s="429">
        <v>1879</v>
      </c>
      <c r="F23" s="429">
        <v>972</v>
      </c>
      <c r="G23" s="429">
        <v>907</v>
      </c>
      <c r="H23" s="429">
        <v>715</v>
      </c>
      <c r="I23" s="429">
        <v>359</v>
      </c>
      <c r="J23" s="429">
        <v>356</v>
      </c>
      <c r="K23" s="429">
        <v>263</v>
      </c>
      <c r="L23" s="429">
        <v>140</v>
      </c>
      <c r="M23" s="429">
        <v>123</v>
      </c>
      <c r="N23" s="429">
        <v>366</v>
      </c>
      <c r="O23" s="429">
        <v>189</v>
      </c>
      <c r="P23" s="429">
        <v>177</v>
      </c>
      <c r="Q23" s="429">
        <v>786</v>
      </c>
      <c r="R23" s="429">
        <v>424</v>
      </c>
      <c r="S23" s="429">
        <v>362</v>
      </c>
      <c r="T23" s="429">
        <v>798</v>
      </c>
      <c r="U23" s="429">
        <v>424</v>
      </c>
      <c r="V23" s="429">
        <v>374</v>
      </c>
      <c r="W23" s="598">
        <v>-115</v>
      </c>
      <c r="X23" s="598">
        <v>-49</v>
      </c>
      <c r="Y23" s="600">
        <v>-66</v>
      </c>
      <c r="Z23" s="213" t="s">
        <v>174</v>
      </c>
    </row>
    <row r="24" spans="1:28" s="27" customFormat="1" ht="19.350000000000001" customHeight="1">
      <c r="A24" s="179" t="s">
        <v>175</v>
      </c>
      <c r="B24" s="428">
        <v>1955</v>
      </c>
      <c r="C24" s="429">
        <v>1008</v>
      </c>
      <c r="D24" s="429">
        <v>947</v>
      </c>
      <c r="E24" s="429">
        <v>2063</v>
      </c>
      <c r="F24" s="429">
        <v>1065</v>
      </c>
      <c r="G24" s="429">
        <v>998</v>
      </c>
      <c r="H24" s="429">
        <v>834</v>
      </c>
      <c r="I24" s="429">
        <v>427</v>
      </c>
      <c r="J24" s="429">
        <v>407</v>
      </c>
      <c r="K24" s="429">
        <v>247</v>
      </c>
      <c r="L24" s="429">
        <v>147</v>
      </c>
      <c r="M24" s="429">
        <v>100</v>
      </c>
      <c r="N24" s="429">
        <v>364</v>
      </c>
      <c r="O24" s="429">
        <v>188</v>
      </c>
      <c r="P24" s="429">
        <v>176</v>
      </c>
      <c r="Q24" s="429">
        <v>874</v>
      </c>
      <c r="R24" s="429">
        <v>434</v>
      </c>
      <c r="S24" s="429">
        <v>440</v>
      </c>
      <c r="T24" s="429">
        <v>865</v>
      </c>
      <c r="U24" s="429">
        <v>450</v>
      </c>
      <c r="V24" s="429">
        <v>415</v>
      </c>
      <c r="W24" s="598">
        <v>-108</v>
      </c>
      <c r="X24" s="598">
        <v>-57</v>
      </c>
      <c r="Y24" s="600">
        <v>-51</v>
      </c>
      <c r="Z24" s="213" t="s">
        <v>176</v>
      </c>
    </row>
    <row r="25" spans="1:28" s="27" customFormat="1" ht="19.350000000000001" customHeight="1">
      <c r="A25" s="179" t="s">
        <v>177</v>
      </c>
      <c r="B25" s="428">
        <v>1938</v>
      </c>
      <c r="C25" s="429">
        <v>1000</v>
      </c>
      <c r="D25" s="429">
        <v>938</v>
      </c>
      <c r="E25" s="429">
        <v>1900</v>
      </c>
      <c r="F25" s="429">
        <v>972</v>
      </c>
      <c r="G25" s="429">
        <v>928</v>
      </c>
      <c r="H25" s="429">
        <v>800</v>
      </c>
      <c r="I25" s="429">
        <v>418</v>
      </c>
      <c r="J25" s="429">
        <v>382</v>
      </c>
      <c r="K25" s="429">
        <v>291</v>
      </c>
      <c r="L25" s="429">
        <v>145</v>
      </c>
      <c r="M25" s="429">
        <v>146</v>
      </c>
      <c r="N25" s="429">
        <v>332</v>
      </c>
      <c r="O25" s="429">
        <v>176</v>
      </c>
      <c r="P25" s="429">
        <v>156</v>
      </c>
      <c r="Q25" s="429">
        <v>847</v>
      </c>
      <c r="R25" s="429">
        <v>437</v>
      </c>
      <c r="S25" s="429">
        <v>410</v>
      </c>
      <c r="T25" s="429">
        <v>768</v>
      </c>
      <c r="U25" s="429">
        <v>378</v>
      </c>
      <c r="V25" s="429">
        <v>390</v>
      </c>
      <c r="W25" s="429">
        <v>38</v>
      </c>
      <c r="X25" s="598">
        <v>28</v>
      </c>
      <c r="Y25" s="600">
        <v>10</v>
      </c>
      <c r="Z25" s="200" t="s">
        <v>178</v>
      </c>
    </row>
    <row r="26" spans="1:28" s="27" customFormat="1" ht="19.350000000000001" customHeight="1">
      <c r="A26" s="575" t="s">
        <v>179</v>
      </c>
      <c r="B26" s="595">
        <v>2167</v>
      </c>
      <c r="C26" s="596">
        <v>1089</v>
      </c>
      <c r="D26" s="596">
        <v>1078</v>
      </c>
      <c r="E26" s="596">
        <v>2247</v>
      </c>
      <c r="F26" s="596">
        <v>1133</v>
      </c>
      <c r="G26" s="596">
        <v>1114</v>
      </c>
      <c r="H26" s="596">
        <v>909</v>
      </c>
      <c r="I26" s="596">
        <v>469</v>
      </c>
      <c r="J26" s="596">
        <v>440</v>
      </c>
      <c r="K26" s="596">
        <v>372</v>
      </c>
      <c r="L26" s="596">
        <v>191</v>
      </c>
      <c r="M26" s="596">
        <v>181</v>
      </c>
      <c r="N26" s="596">
        <v>430</v>
      </c>
      <c r="O26" s="596">
        <v>217</v>
      </c>
      <c r="P26" s="596">
        <v>213</v>
      </c>
      <c r="Q26" s="596">
        <v>886</v>
      </c>
      <c r="R26" s="596">
        <v>429</v>
      </c>
      <c r="S26" s="596">
        <v>457</v>
      </c>
      <c r="T26" s="596">
        <v>908</v>
      </c>
      <c r="U26" s="596">
        <v>447</v>
      </c>
      <c r="V26" s="596">
        <v>461</v>
      </c>
      <c r="W26" s="601">
        <v>-80</v>
      </c>
      <c r="X26" s="601">
        <v>-44</v>
      </c>
      <c r="Y26" s="602">
        <v>-36</v>
      </c>
      <c r="Z26" s="372" t="s">
        <v>180</v>
      </c>
    </row>
    <row r="27" spans="1:28" s="27" customFormat="1" ht="5.65" customHeight="1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6"/>
    </row>
    <row r="28" spans="1:28" s="27" customFormat="1" ht="14.1" customHeight="1">
      <c r="A28" s="820" t="s">
        <v>517</v>
      </c>
      <c r="B28" s="890"/>
      <c r="C28" s="890"/>
      <c r="D28" s="890"/>
      <c r="E28" s="890"/>
      <c r="F28" s="890"/>
      <c r="G28" s="890"/>
      <c r="H28" s="148"/>
      <c r="I28" s="149"/>
      <c r="J28" s="148"/>
      <c r="K28" s="148"/>
      <c r="L28" s="148"/>
      <c r="M28" s="148"/>
      <c r="N28" s="148"/>
      <c r="O28" s="148"/>
      <c r="P28" s="148"/>
      <c r="Q28" s="190"/>
      <c r="R28" s="148"/>
      <c r="S28" s="831" t="s">
        <v>205</v>
      </c>
      <c r="T28" s="831"/>
      <c r="U28" s="831"/>
      <c r="V28" s="831"/>
      <c r="W28" s="831"/>
      <c r="X28" s="831"/>
      <c r="Y28" s="831"/>
      <c r="Z28" s="831"/>
    </row>
    <row r="29" spans="1:28" s="2" customFormat="1" ht="14.1" customHeight="1">
      <c r="A29" s="819" t="s">
        <v>326</v>
      </c>
      <c r="B29" s="819"/>
      <c r="C29" s="819"/>
      <c r="D29" s="819"/>
      <c r="E29" s="819"/>
      <c r="F29" s="819"/>
      <c r="G29" s="819"/>
      <c r="H29" s="819"/>
      <c r="I29" s="819"/>
      <c r="J29" s="149"/>
      <c r="K29" s="149"/>
      <c r="L29" s="149"/>
      <c r="M29" s="149"/>
      <c r="N29" s="149"/>
      <c r="O29" s="149"/>
      <c r="P29" s="149"/>
      <c r="Q29" s="149"/>
      <c r="R29" s="149"/>
      <c r="S29" s="813" t="s">
        <v>206</v>
      </c>
      <c r="T29" s="813"/>
      <c r="U29" s="813"/>
      <c r="V29" s="813"/>
      <c r="W29" s="813"/>
      <c r="X29" s="813"/>
      <c r="Y29" s="813"/>
      <c r="Z29" s="813"/>
      <c r="AA29" s="3"/>
      <c r="AB29" s="3"/>
    </row>
    <row r="30" spans="1:28" s="2" customFormat="1" ht="14.1" customHeight="1">
      <c r="A30" s="67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67"/>
    </row>
    <row r="31" spans="1:28" s="67" customFormat="1" ht="20.100000000000001" customHeight="1">
      <c r="R31" s="27"/>
    </row>
    <row r="32" spans="1:28" s="67" customFormat="1" ht="20.100000000000001" customHeight="1">
      <c r="R32" s="27"/>
    </row>
    <row r="33" spans="18:18" s="67" customFormat="1" ht="20.100000000000001" customHeight="1">
      <c r="R33" s="27"/>
    </row>
    <row r="34" spans="18:18" s="67" customFormat="1" ht="20.100000000000001" customHeight="1">
      <c r="R34" s="27"/>
    </row>
    <row r="35" spans="18:18" s="67" customFormat="1" ht="20.100000000000001" customHeight="1">
      <c r="R35" s="27"/>
    </row>
    <row r="36" spans="18:18" s="67" customFormat="1" ht="20.100000000000001" customHeight="1">
      <c r="R36" s="27"/>
    </row>
    <row r="37" spans="18:18" s="67" customFormat="1" ht="20.100000000000001" customHeight="1">
      <c r="R37" s="27"/>
    </row>
    <row r="38" spans="18:18" s="67" customFormat="1" ht="20.100000000000001" customHeight="1">
      <c r="R38" s="27"/>
    </row>
    <row r="39" spans="18:18" s="67" customFormat="1" ht="20.100000000000001" customHeight="1">
      <c r="R39" s="27"/>
    </row>
    <row r="40" spans="18:18" s="67" customFormat="1" ht="20.100000000000001" customHeight="1">
      <c r="R40" s="27"/>
    </row>
    <row r="41" spans="18:18" s="67" customFormat="1" ht="20.100000000000001" customHeight="1">
      <c r="R41" s="27"/>
    </row>
    <row r="42" spans="18:18" s="67" customFormat="1" ht="20.100000000000001" customHeight="1">
      <c r="R42" s="27"/>
    </row>
    <row r="43" spans="18:18" s="67" customFormat="1" ht="20.100000000000001" customHeight="1">
      <c r="R43" s="27"/>
    </row>
    <row r="44" spans="18:18" s="67" customFormat="1" ht="20.100000000000001" customHeight="1">
      <c r="R44" s="27"/>
    </row>
    <row r="45" spans="18:18" s="67" customFormat="1" ht="20.100000000000001" customHeight="1">
      <c r="R45" s="27"/>
    </row>
    <row r="46" spans="18:18" s="67" customFormat="1" ht="20.100000000000001" customHeight="1">
      <c r="R46" s="27"/>
    </row>
    <row r="47" spans="18:18" s="67" customFormat="1" ht="20.100000000000001" customHeight="1">
      <c r="R47" s="27"/>
    </row>
    <row r="48" spans="18:18" s="67" customFormat="1" ht="20.100000000000001" customHeight="1">
      <c r="R48" s="27"/>
    </row>
    <row r="49" spans="18:18" s="67" customFormat="1" ht="20.100000000000001" customHeight="1">
      <c r="R49" s="27"/>
    </row>
    <row r="50" spans="18:18" s="67" customFormat="1" ht="20.100000000000001" customHeight="1">
      <c r="R50" s="27"/>
    </row>
    <row r="51" spans="18:18" s="67" customFormat="1" ht="20.100000000000001" customHeight="1">
      <c r="R51" s="27"/>
    </row>
    <row r="52" spans="18:18" s="67" customFormat="1" ht="20.100000000000001" customHeight="1">
      <c r="R52" s="27"/>
    </row>
    <row r="53" spans="18:18" s="67" customFormat="1" ht="20.100000000000001" customHeight="1">
      <c r="R53" s="27"/>
    </row>
    <row r="54" spans="18:18" s="67" customFormat="1" ht="20.100000000000001" customHeight="1">
      <c r="R54" s="27"/>
    </row>
    <row r="55" spans="18:18" s="67" customFormat="1" ht="20.100000000000001" customHeight="1">
      <c r="R55" s="27"/>
    </row>
    <row r="56" spans="18:18" s="67" customFormat="1" ht="20.100000000000001" customHeight="1">
      <c r="R56" s="27"/>
    </row>
    <row r="57" spans="18:18" s="67" customFormat="1" ht="20.100000000000001" customHeight="1">
      <c r="R57" s="27"/>
    </row>
    <row r="58" spans="18:18" s="67" customFormat="1" ht="20.100000000000001" customHeight="1">
      <c r="R58" s="27"/>
    </row>
    <row r="59" spans="18:18" ht="20.100000000000001" customHeight="1"/>
    <row r="60" spans="18:18" ht="20.100000000000001" customHeight="1"/>
    <row r="61" spans="18:18" ht="20.100000000000001" customHeight="1"/>
    <row r="62" spans="18:18" ht="20.100000000000001" customHeight="1"/>
    <row r="63" spans="18:18" ht="20.100000000000001" customHeight="1"/>
    <row r="64" spans="18:18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</sheetData>
  <mergeCells count="22">
    <mergeCell ref="A3:B3"/>
    <mergeCell ref="N1:Z1"/>
    <mergeCell ref="A1:M1"/>
    <mergeCell ref="N4:P4"/>
    <mergeCell ref="Z4:Z6"/>
    <mergeCell ref="W3:Z3"/>
    <mergeCell ref="Q4:V4"/>
    <mergeCell ref="W4:Y5"/>
    <mergeCell ref="N5:P5"/>
    <mergeCell ref="Q5:S5"/>
    <mergeCell ref="T5:V5"/>
    <mergeCell ref="K4:M4"/>
    <mergeCell ref="A4:A6"/>
    <mergeCell ref="B5:D5"/>
    <mergeCell ref="E5:G5"/>
    <mergeCell ref="H4:J5"/>
    <mergeCell ref="S28:Z28"/>
    <mergeCell ref="S29:Z29"/>
    <mergeCell ref="A29:I29"/>
    <mergeCell ref="K5:M5"/>
    <mergeCell ref="B4:G4"/>
    <mergeCell ref="A28:G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E184"/>
  <sheetViews>
    <sheetView view="pageBreakPreview" zoomScaleNormal="100" zoomScaleSheetLayoutView="100" workbookViewId="0">
      <selection sqref="A1:I1"/>
    </sheetView>
  </sheetViews>
  <sheetFormatPr defaultColWidth="8.77734375" defaultRowHeight="13.5"/>
  <cols>
    <col min="1" max="1" width="7.88671875" style="36" customWidth="1"/>
    <col min="2" max="9" width="7.44140625" style="36" customWidth="1"/>
    <col min="10" max="16" width="8.44140625" style="36" customWidth="1"/>
    <col min="17" max="17" width="8.6640625" style="36" customWidth="1"/>
    <col min="18" max="18" width="7.88671875" style="36" customWidth="1"/>
    <col min="19" max="36" width="6.6640625" style="36" customWidth="1"/>
    <col min="37" max="38" width="7.88671875" style="36" customWidth="1"/>
    <col min="39" max="56" width="6.6640625" style="36" customWidth="1"/>
    <col min="57" max="57" width="7.88671875" style="36" customWidth="1"/>
    <col min="58" max="16384" width="8.77734375" style="36"/>
  </cols>
  <sheetData>
    <row r="1" spans="1:57" s="23" customFormat="1" ht="32.450000000000003" customHeight="1">
      <c r="A1" s="815" t="s">
        <v>343</v>
      </c>
      <c r="B1" s="920"/>
      <c r="C1" s="920"/>
      <c r="D1" s="920"/>
      <c r="E1" s="920"/>
      <c r="F1" s="920"/>
      <c r="G1" s="920"/>
      <c r="H1" s="920"/>
      <c r="I1" s="920"/>
      <c r="J1" s="815" t="s">
        <v>208</v>
      </c>
      <c r="K1" s="920"/>
      <c r="L1" s="920"/>
      <c r="M1" s="920"/>
      <c r="N1" s="920"/>
      <c r="O1" s="920"/>
      <c r="P1" s="920"/>
      <c r="Q1" s="920"/>
      <c r="R1" s="815" t="s">
        <v>344</v>
      </c>
      <c r="S1" s="815"/>
      <c r="T1" s="815"/>
      <c r="U1" s="815"/>
      <c r="V1" s="815"/>
      <c r="W1" s="815"/>
      <c r="X1" s="815"/>
      <c r="Y1" s="815"/>
      <c r="Z1" s="815"/>
      <c r="AA1" s="815"/>
      <c r="AB1" s="826" t="s">
        <v>209</v>
      </c>
      <c r="AC1" s="826"/>
      <c r="AD1" s="826"/>
      <c r="AE1" s="826"/>
      <c r="AF1" s="826"/>
      <c r="AG1" s="826"/>
      <c r="AH1" s="826"/>
      <c r="AI1" s="826"/>
      <c r="AJ1" s="826"/>
      <c r="AK1" s="826"/>
      <c r="AL1" s="815" t="s">
        <v>344</v>
      </c>
      <c r="AM1" s="815"/>
      <c r="AN1" s="815"/>
      <c r="AO1" s="815"/>
      <c r="AP1" s="815"/>
      <c r="AQ1" s="815"/>
      <c r="AR1" s="815"/>
      <c r="AS1" s="815"/>
      <c r="AT1" s="815"/>
      <c r="AU1" s="815"/>
      <c r="AV1" s="817" t="s">
        <v>209</v>
      </c>
      <c r="AW1" s="817"/>
      <c r="AX1" s="817"/>
      <c r="AY1" s="817"/>
      <c r="AZ1" s="817"/>
      <c r="BA1" s="817"/>
      <c r="BB1" s="817"/>
      <c r="BC1" s="817"/>
      <c r="BD1" s="817"/>
      <c r="BE1" s="817"/>
    </row>
    <row r="2" spans="1:57" s="23" customFormat="1" ht="6.95" customHeight="1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349"/>
      <c r="AC2" s="349"/>
      <c r="AD2" s="349"/>
      <c r="AE2" s="349"/>
      <c r="AF2" s="349"/>
      <c r="AG2" s="349"/>
      <c r="AH2" s="349"/>
      <c r="AI2" s="349"/>
      <c r="AJ2" s="349"/>
      <c r="AK2" s="349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4"/>
    </row>
    <row r="3" spans="1:57" s="4" customFormat="1" ht="21.2" customHeight="1">
      <c r="A3" s="105" t="s">
        <v>47</v>
      </c>
      <c r="B3" s="108"/>
      <c r="C3" s="108"/>
      <c r="D3" s="108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853" t="s">
        <v>145</v>
      </c>
      <c r="Q3" s="853"/>
      <c r="R3" s="105" t="s">
        <v>47</v>
      </c>
      <c r="S3" s="104"/>
      <c r="T3" s="104"/>
      <c r="U3" s="104"/>
      <c r="V3" s="104"/>
      <c r="W3" s="104"/>
      <c r="X3" s="104"/>
      <c r="Y3" s="104"/>
      <c r="Z3" s="104"/>
      <c r="AA3" s="104"/>
      <c r="AB3" s="191"/>
      <c r="AC3" s="191"/>
      <c r="AD3" s="191"/>
      <c r="AE3" s="191"/>
      <c r="AF3" s="191"/>
      <c r="AG3" s="191"/>
      <c r="AH3" s="191"/>
      <c r="AI3" s="191"/>
      <c r="AJ3" s="853" t="s">
        <v>145</v>
      </c>
      <c r="AK3" s="853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853" t="s">
        <v>145</v>
      </c>
      <c r="BE3" s="853"/>
    </row>
    <row r="4" spans="1:57" s="66" customFormat="1" ht="19.899999999999999" customHeight="1">
      <c r="A4" s="792" t="s">
        <v>210</v>
      </c>
      <c r="B4" s="921" t="s">
        <v>211</v>
      </c>
      <c r="C4" s="921"/>
      <c r="D4" s="792"/>
      <c r="E4" s="795" t="s">
        <v>212</v>
      </c>
      <c r="F4" s="921"/>
      <c r="G4" s="792"/>
      <c r="H4" s="921" t="s">
        <v>213</v>
      </c>
      <c r="I4" s="921"/>
      <c r="J4" s="260" t="s">
        <v>214</v>
      </c>
      <c r="K4" s="921" t="s">
        <v>215</v>
      </c>
      <c r="L4" s="921"/>
      <c r="M4" s="792"/>
      <c r="N4" s="921" t="s">
        <v>216</v>
      </c>
      <c r="O4" s="921"/>
      <c r="P4" s="921"/>
      <c r="Q4" s="795" t="s">
        <v>154</v>
      </c>
      <c r="R4" s="792" t="s">
        <v>210</v>
      </c>
      <c r="S4" s="913" t="s">
        <v>217</v>
      </c>
      <c r="T4" s="798"/>
      <c r="U4" s="914"/>
      <c r="V4" s="913" t="s">
        <v>218</v>
      </c>
      <c r="W4" s="798"/>
      <c r="X4" s="914"/>
      <c r="Y4" s="913" t="s">
        <v>219</v>
      </c>
      <c r="Z4" s="798"/>
      <c r="AA4" s="798"/>
      <c r="AB4" s="798" t="s">
        <v>220</v>
      </c>
      <c r="AC4" s="798"/>
      <c r="AD4" s="914"/>
      <c r="AE4" s="913" t="s">
        <v>221</v>
      </c>
      <c r="AF4" s="798"/>
      <c r="AG4" s="914"/>
      <c r="AH4" s="913" t="s">
        <v>222</v>
      </c>
      <c r="AI4" s="798"/>
      <c r="AJ4" s="914"/>
      <c r="AK4" s="795" t="s">
        <v>154</v>
      </c>
      <c r="AL4" s="792" t="s">
        <v>210</v>
      </c>
      <c r="AM4" s="913" t="s">
        <v>223</v>
      </c>
      <c r="AN4" s="798"/>
      <c r="AO4" s="914"/>
      <c r="AP4" s="913" t="s">
        <v>224</v>
      </c>
      <c r="AQ4" s="798"/>
      <c r="AR4" s="914"/>
      <c r="AS4" s="913" t="s">
        <v>225</v>
      </c>
      <c r="AT4" s="798"/>
      <c r="AU4" s="798"/>
      <c r="AV4" s="798" t="s">
        <v>226</v>
      </c>
      <c r="AW4" s="798"/>
      <c r="AX4" s="914"/>
      <c r="AY4" s="913" t="s">
        <v>227</v>
      </c>
      <c r="AZ4" s="798"/>
      <c r="BA4" s="914"/>
      <c r="BB4" s="913" t="s">
        <v>228</v>
      </c>
      <c r="BC4" s="798"/>
      <c r="BD4" s="914"/>
      <c r="BE4" s="795" t="s">
        <v>154</v>
      </c>
    </row>
    <row r="5" spans="1:57" s="4" customFormat="1" ht="17.100000000000001" customHeight="1">
      <c r="A5" s="791"/>
      <c r="B5" s="109"/>
      <c r="C5" s="110" t="s">
        <v>25</v>
      </c>
      <c r="D5" s="110" t="s">
        <v>26</v>
      </c>
      <c r="E5" s="109"/>
      <c r="F5" s="110" t="s">
        <v>25</v>
      </c>
      <c r="G5" s="110" t="s">
        <v>26</v>
      </c>
      <c r="H5" s="109"/>
      <c r="I5" s="111" t="s">
        <v>25</v>
      </c>
      <c r="J5" s="261" t="s">
        <v>26</v>
      </c>
      <c r="K5" s="109"/>
      <c r="L5" s="110" t="s">
        <v>25</v>
      </c>
      <c r="M5" s="110" t="s">
        <v>26</v>
      </c>
      <c r="N5" s="109"/>
      <c r="O5" s="110" t="s">
        <v>25</v>
      </c>
      <c r="P5" s="111" t="s">
        <v>26</v>
      </c>
      <c r="Q5" s="796"/>
      <c r="R5" s="791"/>
      <c r="S5" s="115"/>
      <c r="T5" s="116" t="s">
        <v>25</v>
      </c>
      <c r="U5" s="116" t="s">
        <v>26</v>
      </c>
      <c r="V5" s="115"/>
      <c r="W5" s="116" t="s">
        <v>25</v>
      </c>
      <c r="X5" s="116" t="s">
        <v>26</v>
      </c>
      <c r="Y5" s="117"/>
      <c r="Z5" s="116" t="s">
        <v>25</v>
      </c>
      <c r="AA5" s="118" t="s">
        <v>26</v>
      </c>
      <c r="AB5" s="115"/>
      <c r="AC5" s="116" t="s">
        <v>25</v>
      </c>
      <c r="AD5" s="116" t="s">
        <v>26</v>
      </c>
      <c r="AE5" s="117"/>
      <c r="AF5" s="116" t="s">
        <v>25</v>
      </c>
      <c r="AG5" s="116" t="s">
        <v>26</v>
      </c>
      <c r="AH5" s="115"/>
      <c r="AI5" s="116" t="s">
        <v>25</v>
      </c>
      <c r="AJ5" s="118" t="s">
        <v>26</v>
      </c>
      <c r="AK5" s="896"/>
      <c r="AL5" s="791"/>
      <c r="AM5" s="115"/>
      <c r="AN5" s="116" t="s">
        <v>25</v>
      </c>
      <c r="AO5" s="116" t="s">
        <v>26</v>
      </c>
      <c r="AP5" s="117"/>
      <c r="AQ5" s="116" t="s">
        <v>25</v>
      </c>
      <c r="AR5" s="116" t="s">
        <v>26</v>
      </c>
      <c r="AS5" s="115"/>
      <c r="AT5" s="116" t="s">
        <v>25</v>
      </c>
      <c r="AU5" s="118" t="s">
        <v>26</v>
      </c>
      <c r="AV5" s="115"/>
      <c r="AW5" s="116" t="s">
        <v>25</v>
      </c>
      <c r="AX5" s="116" t="s">
        <v>26</v>
      </c>
      <c r="AY5" s="117"/>
      <c r="AZ5" s="116" t="s">
        <v>25</v>
      </c>
      <c r="BA5" s="116" t="s">
        <v>26</v>
      </c>
      <c r="BB5" s="115"/>
      <c r="BC5" s="116" t="s">
        <v>25</v>
      </c>
      <c r="BD5" s="116" t="s">
        <v>26</v>
      </c>
      <c r="BE5" s="896"/>
    </row>
    <row r="6" spans="1:57" s="4" customFormat="1" ht="17.100000000000001" customHeight="1">
      <c r="A6" s="822"/>
      <c r="B6" s="112" t="s">
        <v>114</v>
      </c>
      <c r="C6" s="381" t="s">
        <v>34</v>
      </c>
      <c r="D6" s="381" t="s">
        <v>35</v>
      </c>
      <c r="E6" s="382" t="s">
        <v>114</v>
      </c>
      <c r="F6" s="381" t="s">
        <v>34</v>
      </c>
      <c r="G6" s="381" t="s">
        <v>35</v>
      </c>
      <c r="H6" s="382" t="s">
        <v>114</v>
      </c>
      <c r="I6" s="383" t="s">
        <v>34</v>
      </c>
      <c r="J6" s="384" t="s">
        <v>35</v>
      </c>
      <c r="K6" s="382" t="s">
        <v>114</v>
      </c>
      <c r="L6" s="381" t="s">
        <v>34</v>
      </c>
      <c r="M6" s="381" t="s">
        <v>35</v>
      </c>
      <c r="N6" s="382" t="s">
        <v>114</v>
      </c>
      <c r="O6" s="381" t="s">
        <v>34</v>
      </c>
      <c r="P6" s="383" t="s">
        <v>35</v>
      </c>
      <c r="Q6" s="797"/>
      <c r="R6" s="822"/>
      <c r="S6" s="119" t="s">
        <v>114</v>
      </c>
      <c r="T6" s="120" t="s">
        <v>34</v>
      </c>
      <c r="U6" s="120" t="s">
        <v>35</v>
      </c>
      <c r="V6" s="385" t="s">
        <v>114</v>
      </c>
      <c r="W6" s="120" t="s">
        <v>34</v>
      </c>
      <c r="X6" s="120" t="s">
        <v>35</v>
      </c>
      <c r="Y6" s="121" t="s">
        <v>114</v>
      </c>
      <c r="Z6" s="120" t="s">
        <v>34</v>
      </c>
      <c r="AA6" s="121" t="s">
        <v>35</v>
      </c>
      <c r="AB6" s="119" t="s">
        <v>114</v>
      </c>
      <c r="AC6" s="386" t="s">
        <v>34</v>
      </c>
      <c r="AD6" s="386" t="s">
        <v>35</v>
      </c>
      <c r="AE6" s="387" t="s">
        <v>114</v>
      </c>
      <c r="AF6" s="386" t="s">
        <v>34</v>
      </c>
      <c r="AG6" s="386" t="s">
        <v>35</v>
      </c>
      <c r="AH6" s="119" t="s">
        <v>114</v>
      </c>
      <c r="AI6" s="386" t="s">
        <v>34</v>
      </c>
      <c r="AJ6" s="387" t="s">
        <v>35</v>
      </c>
      <c r="AK6" s="823"/>
      <c r="AL6" s="822"/>
      <c r="AM6" s="119" t="s">
        <v>114</v>
      </c>
      <c r="AN6" s="120" t="s">
        <v>34</v>
      </c>
      <c r="AO6" s="120" t="s">
        <v>35</v>
      </c>
      <c r="AP6" s="121" t="s">
        <v>114</v>
      </c>
      <c r="AQ6" s="120" t="s">
        <v>34</v>
      </c>
      <c r="AR6" s="120" t="s">
        <v>35</v>
      </c>
      <c r="AS6" s="385" t="s">
        <v>114</v>
      </c>
      <c r="AT6" s="120" t="s">
        <v>34</v>
      </c>
      <c r="AU6" s="121" t="s">
        <v>35</v>
      </c>
      <c r="AV6" s="385" t="s">
        <v>114</v>
      </c>
      <c r="AW6" s="120" t="s">
        <v>34</v>
      </c>
      <c r="AX6" s="120" t="s">
        <v>35</v>
      </c>
      <c r="AY6" s="121" t="s">
        <v>114</v>
      </c>
      <c r="AZ6" s="120" t="s">
        <v>34</v>
      </c>
      <c r="BA6" s="120" t="s">
        <v>35</v>
      </c>
      <c r="BB6" s="385" t="s">
        <v>114</v>
      </c>
      <c r="BC6" s="120" t="s">
        <v>34</v>
      </c>
      <c r="BD6" s="120" t="s">
        <v>35</v>
      </c>
      <c r="BE6" s="823"/>
    </row>
    <row r="7" spans="1:57" s="34" customFormat="1" ht="21.95" customHeight="1">
      <c r="A7" s="99">
        <v>2013</v>
      </c>
      <c r="B7" s="97">
        <v>28244</v>
      </c>
      <c r="C7" s="97">
        <v>15063</v>
      </c>
      <c r="D7" s="97">
        <v>13181</v>
      </c>
      <c r="E7" s="98">
        <v>7828</v>
      </c>
      <c r="F7" s="98">
        <v>4120</v>
      </c>
      <c r="G7" s="98">
        <v>3708</v>
      </c>
      <c r="H7" s="98">
        <v>1996</v>
      </c>
      <c r="I7" s="98">
        <v>1030</v>
      </c>
      <c r="J7" s="98">
        <v>966</v>
      </c>
      <c r="K7" s="98">
        <v>847</v>
      </c>
      <c r="L7" s="98">
        <v>455</v>
      </c>
      <c r="M7" s="98">
        <v>392</v>
      </c>
      <c r="N7" s="98">
        <v>1720</v>
      </c>
      <c r="O7" s="98">
        <v>970</v>
      </c>
      <c r="P7" s="98">
        <v>750</v>
      </c>
      <c r="Q7" s="100">
        <v>2013</v>
      </c>
      <c r="R7" s="99">
        <v>2013</v>
      </c>
      <c r="S7" s="98">
        <v>822</v>
      </c>
      <c r="T7" s="98">
        <v>466</v>
      </c>
      <c r="U7" s="98">
        <v>356</v>
      </c>
      <c r="V7" s="98">
        <v>685</v>
      </c>
      <c r="W7" s="98">
        <v>371</v>
      </c>
      <c r="X7" s="98">
        <v>314</v>
      </c>
      <c r="Y7" s="98">
        <v>400</v>
      </c>
      <c r="Z7" s="98">
        <v>213</v>
      </c>
      <c r="AA7" s="98">
        <v>187</v>
      </c>
      <c r="AB7" s="429">
        <v>41</v>
      </c>
      <c r="AC7" s="122">
        <v>22</v>
      </c>
      <c r="AD7" s="122">
        <v>19</v>
      </c>
      <c r="AE7" s="98">
        <v>7557</v>
      </c>
      <c r="AF7" s="98">
        <v>3944</v>
      </c>
      <c r="AG7" s="98">
        <v>3613</v>
      </c>
      <c r="AH7" s="98">
        <v>686</v>
      </c>
      <c r="AI7" s="98">
        <v>369</v>
      </c>
      <c r="AJ7" s="98">
        <v>317</v>
      </c>
      <c r="AK7" s="100">
        <v>2013</v>
      </c>
      <c r="AL7" s="99">
        <v>2013</v>
      </c>
      <c r="AM7" s="98">
        <v>640</v>
      </c>
      <c r="AN7" s="98">
        <v>334</v>
      </c>
      <c r="AO7" s="98">
        <v>306</v>
      </c>
      <c r="AP7" s="98">
        <v>862</v>
      </c>
      <c r="AQ7" s="98">
        <v>459</v>
      </c>
      <c r="AR7" s="98">
        <v>403</v>
      </c>
      <c r="AS7" s="98">
        <v>725</v>
      </c>
      <c r="AT7" s="98">
        <v>410</v>
      </c>
      <c r="AU7" s="98">
        <v>315</v>
      </c>
      <c r="AV7" s="98">
        <v>1048</v>
      </c>
      <c r="AW7" s="98">
        <v>615</v>
      </c>
      <c r="AX7" s="98">
        <v>433</v>
      </c>
      <c r="AY7" s="98">
        <v>914</v>
      </c>
      <c r="AZ7" s="98">
        <v>495</v>
      </c>
      <c r="BA7" s="98">
        <v>419</v>
      </c>
      <c r="BB7" s="98">
        <v>1473</v>
      </c>
      <c r="BC7" s="98">
        <v>790</v>
      </c>
      <c r="BD7" s="98">
        <v>683</v>
      </c>
      <c r="BE7" s="100">
        <v>2013</v>
      </c>
    </row>
    <row r="8" spans="1:57" s="34" customFormat="1" ht="21.95" customHeight="1">
      <c r="A8" s="99">
        <v>2014</v>
      </c>
      <c r="B8" s="97">
        <v>32835</v>
      </c>
      <c r="C8" s="97">
        <v>17520</v>
      </c>
      <c r="D8" s="97">
        <v>15315</v>
      </c>
      <c r="E8" s="98">
        <v>9031</v>
      </c>
      <c r="F8" s="98">
        <v>4808</v>
      </c>
      <c r="G8" s="98">
        <v>4223</v>
      </c>
      <c r="H8" s="98">
        <v>2131</v>
      </c>
      <c r="I8" s="98">
        <v>1117</v>
      </c>
      <c r="J8" s="98">
        <v>1014</v>
      </c>
      <c r="K8" s="98">
        <v>1061</v>
      </c>
      <c r="L8" s="98">
        <v>565</v>
      </c>
      <c r="M8" s="98">
        <v>496</v>
      </c>
      <c r="N8" s="98">
        <v>1941</v>
      </c>
      <c r="O8" s="98">
        <v>1049</v>
      </c>
      <c r="P8" s="98">
        <v>892</v>
      </c>
      <c r="Q8" s="100">
        <v>2014</v>
      </c>
      <c r="R8" s="99">
        <v>2014</v>
      </c>
      <c r="S8" s="98">
        <v>1017</v>
      </c>
      <c r="T8" s="98">
        <v>530</v>
      </c>
      <c r="U8" s="98">
        <v>487</v>
      </c>
      <c r="V8" s="98">
        <v>739</v>
      </c>
      <c r="W8" s="98">
        <v>387</v>
      </c>
      <c r="X8" s="98">
        <v>352</v>
      </c>
      <c r="Y8" s="98">
        <v>492</v>
      </c>
      <c r="Z8" s="98">
        <v>249</v>
      </c>
      <c r="AA8" s="98">
        <v>243</v>
      </c>
      <c r="AB8" s="98">
        <v>63</v>
      </c>
      <c r="AC8" s="98">
        <v>34</v>
      </c>
      <c r="AD8" s="98">
        <v>29</v>
      </c>
      <c r="AE8" s="98">
        <v>9078</v>
      </c>
      <c r="AF8" s="98">
        <v>4822</v>
      </c>
      <c r="AG8" s="98">
        <v>4256</v>
      </c>
      <c r="AH8" s="98">
        <v>814</v>
      </c>
      <c r="AI8" s="98">
        <v>437</v>
      </c>
      <c r="AJ8" s="98">
        <v>377</v>
      </c>
      <c r="AK8" s="100">
        <v>2014</v>
      </c>
      <c r="AL8" s="99">
        <v>2014</v>
      </c>
      <c r="AM8" s="98">
        <v>842</v>
      </c>
      <c r="AN8" s="98">
        <v>451</v>
      </c>
      <c r="AO8" s="98">
        <v>391</v>
      </c>
      <c r="AP8" s="98">
        <v>915</v>
      </c>
      <c r="AQ8" s="98">
        <v>491</v>
      </c>
      <c r="AR8" s="98">
        <v>424</v>
      </c>
      <c r="AS8" s="98">
        <v>824</v>
      </c>
      <c r="AT8" s="98">
        <v>460</v>
      </c>
      <c r="AU8" s="98">
        <v>364</v>
      </c>
      <c r="AV8" s="98">
        <v>1174</v>
      </c>
      <c r="AW8" s="98">
        <v>662</v>
      </c>
      <c r="AX8" s="98">
        <v>512</v>
      </c>
      <c r="AY8" s="98">
        <v>965</v>
      </c>
      <c r="AZ8" s="98">
        <v>526</v>
      </c>
      <c r="BA8" s="98">
        <v>439</v>
      </c>
      <c r="BB8" s="98">
        <v>1748</v>
      </c>
      <c r="BC8" s="98">
        <v>932</v>
      </c>
      <c r="BD8" s="98">
        <v>816</v>
      </c>
      <c r="BE8" s="100">
        <v>2014</v>
      </c>
    </row>
    <row r="9" spans="1:57" s="34" customFormat="1" ht="21.95" customHeight="1">
      <c r="A9" s="99">
        <v>2015</v>
      </c>
      <c r="B9" s="97">
        <v>38544</v>
      </c>
      <c r="C9" s="97">
        <v>20232</v>
      </c>
      <c r="D9" s="97">
        <v>18312</v>
      </c>
      <c r="E9" s="98">
        <v>10434</v>
      </c>
      <c r="F9" s="98">
        <v>5429</v>
      </c>
      <c r="G9" s="98">
        <v>5005</v>
      </c>
      <c r="H9" s="98">
        <v>2735</v>
      </c>
      <c r="I9" s="98">
        <v>1381</v>
      </c>
      <c r="J9" s="98">
        <v>1354</v>
      </c>
      <c r="K9" s="98">
        <v>1317</v>
      </c>
      <c r="L9" s="98">
        <v>683</v>
      </c>
      <c r="M9" s="98">
        <v>634</v>
      </c>
      <c r="N9" s="98">
        <v>2276</v>
      </c>
      <c r="O9" s="98">
        <v>1178</v>
      </c>
      <c r="P9" s="98">
        <v>1098</v>
      </c>
      <c r="Q9" s="100">
        <v>2015</v>
      </c>
      <c r="R9" s="99">
        <v>2015</v>
      </c>
      <c r="S9" s="98">
        <v>1156</v>
      </c>
      <c r="T9" s="98">
        <v>629</v>
      </c>
      <c r="U9" s="98">
        <v>527</v>
      </c>
      <c r="V9" s="98">
        <v>967</v>
      </c>
      <c r="W9" s="98">
        <v>527</v>
      </c>
      <c r="X9" s="98">
        <v>440</v>
      </c>
      <c r="Y9" s="98">
        <v>681</v>
      </c>
      <c r="Z9" s="98">
        <v>349</v>
      </c>
      <c r="AA9" s="98">
        <v>332</v>
      </c>
      <c r="AB9" s="98">
        <v>139</v>
      </c>
      <c r="AC9" s="98">
        <v>84</v>
      </c>
      <c r="AD9" s="98">
        <v>55</v>
      </c>
      <c r="AE9" s="98">
        <v>10584</v>
      </c>
      <c r="AF9" s="98">
        <v>5481</v>
      </c>
      <c r="AG9" s="98">
        <v>5103</v>
      </c>
      <c r="AH9" s="98">
        <v>839</v>
      </c>
      <c r="AI9" s="98">
        <v>459</v>
      </c>
      <c r="AJ9" s="98">
        <v>380</v>
      </c>
      <c r="AK9" s="100">
        <v>2015</v>
      </c>
      <c r="AL9" s="99">
        <v>2015</v>
      </c>
      <c r="AM9" s="98">
        <v>838</v>
      </c>
      <c r="AN9" s="98">
        <v>457</v>
      </c>
      <c r="AO9" s="98">
        <v>381</v>
      </c>
      <c r="AP9" s="98">
        <v>1094</v>
      </c>
      <c r="AQ9" s="98">
        <v>572</v>
      </c>
      <c r="AR9" s="98">
        <v>522</v>
      </c>
      <c r="AS9" s="98">
        <v>1060</v>
      </c>
      <c r="AT9" s="98">
        <v>559</v>
      </c>
      <c r="AU9" s="98">
        <v>501</v>
      </c>
      <c r="AV9" s="98">
        <v>1341</v>
      </c>
      <c r="AW9" s="98">
        <v>766</v>
      </c>
      <c r="AX9" s="98">
        <v>575</v>
      </c>
      <c r="AY9" s="98">
        <v>1231</v>
      </c>
      <c r="AZ9" s="98">
        <v>681</v>
      </c>
      <c r="BA9" s="98">
        <v>550</v>
      </c>
      <c r="BB9" s="98">
        <v>1852</v>
      </c>
      <c r="BC9" s="98">
        <v>997</v>
      </c>
      <c r="BD9" s="98">
        <v>855</v>
      </c>
      <c r="BE9" s="100">
        <v>2015</v>
      </c>
    </row>
    <row r="10" spans="1:57" s="60" customFormat="1" ht="21.95" customHeight="1">
      <c r="A10" s="99">
        <v>2016</v>
      </c>
      <c r="B10" s="97">
        <v>40381</v>
      </c>
      <c r="C10" s="97">
        <v>21592</v>
      </c>
      <c r="D10" s="97">
        <v>18789</v>
      </c>
      <c r="E10" s="98">
        <v>10465</v>
      </c>
      <c r="F10" s="98">
        <v>5422</v>
      </c>
      <c r="G10" s="98">
        <v>5043</v>
      </c>
      <c r="H10" s="98">
        <v>2948</v>
      </c>
      <c r="I10" s="98">
        <v>1529</v>
      </c>
      <c r="J10" s="98">
        <v>1419</v>
      </c>
      <c r="K10" s="98">
        <v>1394</v>
      </c>
      <c r="L10" s="98">
        <v>749</v>
      </c>
      <c r="M10" s="98">
        <v>645</v>
      </c>
      <c r="N10" s="98">
        <v>2375</v>
      </c>
      <c r="O10" s="98">
        <v>1287</v>
      </c>
      <c r="P10" s="98">
        <v>1088</v>
      </c>
      <c r="Q10" s="100">
        <v>2016</v>
      </c>
      <c r="R10" s="99">
        <v>2016</v>
      </c>
      <c r="S10" s="98">
        <v>1129</v>
      </c>
      <c r="T10" s="98">
        <v>625</v>
      </c>
      <c r="U10" s="98">
        <v>504</v>
      </c>
      <c r="V10" s="98">
        <v>884</v>
      </c>
      <c r="W10" s="98">
        <v>468</v>
      </c>
      <c r="X10" s="98">
        <v>416</v>
      </c>
      <c r="Y10" s="98">
        <v>744</v>
      </c>
      <c r="Z10" s="98">
        <v>387</v>
      </c>
      <c r="AA10" s="98">
        <v>357</v>
      </c>
      <c r="AB10" s="98">
        <v>164</v>
      </c>
      <c r="AC10" s="98">
        <v>92</v>
      </c>
      <c r="AD10" s="98">
        <v>72</v>
      </c>
      <c r="AE10" s="98">
        <v>10937</v>
      </c>
      <c r="AF10" s="98">
        <v>5805</v>
      </c>
      <c r="AG10" s="98">
        <v>5132</v>
      </c>
      <c r="AH10" s="98">
        <v>934</v>
      </c>
      <c r="AI10" s="98">
        <v>549</v>
      </c>
      <c r="AJ10" s="98">
        <v>385</v>
      </c>
      <c r="AK10" s="100">
        <v>2016</v>
      </c>
      <c r="AL10" s="99">
        <v>2016</v>
      </c>
      <c r="AM10" s="98">
        <v>907</v>
      </c>
      <c r="AN10" s="98">
        <v>507</v>
      </c>
      <c r="AO10" s="98">
        <v>400</v>
      </c>
      <c r="AP10" s="98">
        <v>1163</v>
      </c>
      <c r="AQ10" s="98">
        <v>621</v>
      </c>
      <c r="AR10" s="98">
        <v>542</v>
      </c>
      <c r="AS10" s="98">
        <v>1117</v>
      </c>
      <c r="AT10" s="98">
        <v>623</v>
      </c>
      <c r="AU10" s="98">
        <v>494</v>
      </c>
      <c r="AV10" s="98">
        <v>1400</v>
      </c>
      <c r="AW10" s="98">
        <v>811</v>
      </c>
      <c r="AX10" s="98">
        <v>589</v>
      </c>
      <c r="AY10" s="98">
        <v>1376</v>
      </c>
      <c r="AZ10" s="98">
        <v>784</v>
      </c>
      <c r="BA10" s="98">
        <v>592</v>
      </c>
      <c r="BB10" s="98">
        <v>2444</v>
      </c>
      <c r="BC10" s="98">
        <v>1333</v>
      </c>
      <c r="BD10" s="98">
        <v>1111</v>
      </c>
      <c r="BE10" s="100">
        <v>2016</v>
      </c>
    </row>
    <row r="11" spans="1:57" s="407" customFormat="1" ht="21.95" customHeight="1">
      <c r="A11" s="99">
        <v>2017</v>
      </c>
      <c r="B11" s="97">
        <v>41752</v>
      </c>
      <c r="C11" s="97">
        <v>22473</v>
      </c>
      <c r="D11" s="97">
        <v>19279</v>
      </c>
      <c r="E11" s="98">
        <v>10404</v>
      </c>
      <c r="F11" s="98">
        <v>5535</v>
      </c>
      <c r="G11" s="98">
        <v>4869</v>
      </c>
      <c r="H11" s="98">
        <v>2993</v>
      </c>
      <c r="I11" s="98">
        <v>1510</v>
      </c>
      <c r="J11" s="98">
        <v>1483</v>
      </c>
      <c r="K11" s="98">
        <v>1631</v>
      </c>
      <c r="L11" s="98">
        <v>825</v>
      </c>
      <c r="M11" s="98">
        <v>806</v>
      </c>
      <c r="N11" s="98">
        <v>2713</v>
      </c>
      <c r="O11" s="98">
        <v>1474</v>
      </c>
      <c r="P11" s="98">
        <v>1239</v>
      </c>
      <c r="Q11" s="100">
        <v>2017</v>
      </c>
      <c r="R11" s="99">
        <v>2017</v>
      </c>
      <c r="S11" s="98">
        <v>1191</v>
      </c>
      <c r="T11" s="98">
        <v>665</v>
      </c>
      <c r="U11" s="98">
        <v>526</v>
      </c>
      <c r="V11" s="98">
        <v>835</v>
      </c>
      <c r="W11" s="98">
        <v>451</v>
      </c>
      <c r="X11" s="98">
        <v>384</v>
      </c>
      <c r="Y11" s="98">
        <v>815</v>
      </c>
      <c r="Z11" s="98">
        <v>430</v>
      </c>
      <c r="AA11" s="98">
        <v>385</v>
      </c>
      <c r="AB11" s="98">
        <v>263</v>
      </c>
      <c r="AC11" s="98">
        <v>141</v>
      </c>
      <c r="AD11" s="98">
        <v>122</v>
      </c>
      <c r="AE11" s="98">
        <v>11255</v>
      </c>
      <c r="AF11" s="98">
        <v>6054</v>
      </c>
      <c r="AG11" s="98">
        <v>5201</v>
      </c>
      <c r="AH11" s="98">
        <v>945</v>
      </c>
      <c r="AI11" s="98">
        <v>514</v>
      </c>
      <c r="AJ11" s="98">
        <v>431</v>
      </c>
      <c r="AK11" s="100">
        <v>2017</v>
      </c>
      <c r="AL11" s="99">
        <v>2017</v>
      </c>
      <c r="AM11" s="98">
        <v>1009</v>
      </c>
      <c r="AN11" s="98">
        <v>529</v>
      </c>
      <c r="AO11" s="98">
        <v>480</v>
      </c>
      <c r="AP11" s="98">
        <v>1270</v>
      </c>
      <c r="AQ11" s="98">
        <v>697</v>
      </c>
      <c r="AR11" s="98">
        <v>573</v>
      </c>
      <c r="AS11" s="98">
        <v>1114</v>
      </c>
      <c r="AT11" s="98">
        <v>642</v>
      </c>
      <c r="AU11" s="98">
        <v>472</v>
      </c>
      <c r="AV11" s="98">
        <v>1424</v>
      </c>
      <c r="AW11" s="98">
        <v>830</v>
      </c>
      <c r="AX11" s="98">
        <v>594</v>
      </c>
      <c r="AY11" s="98">
        <v>1357</v>
      </c>
      <c r="AZ11" s="98">
        <v>767</v>
      </c>
      <c r="BA11" s="98">
        <v>590</v>
      </c>
      <c r="BB11" s="98">
        <v>2533</v>
      </c>
      <c r="BC11" s="98">
        <v>1409</v>
      </c>
      <c r="BD11" s="98">
        <v>1124</v>
      </c>
      <c r="BE11" s="100">
        <v>2017</v>
      </c>
    </row>
    <row r="12" spans="1:57" s="407" customFormat="1" ht="21.95" customHeight="1">
      <c r="A12" s="179">
        <v>2018</v>
      </c>
      <c r="B12" s="431">
        <v>39189</v>
      </c>
      <c r="C12" s="431">
        <v>20541</v>
      </c>
      <c r="D12" s="431">
        <v>18648</v>
      </c>
      <c r="E12" s="431">
        <v>9829</v>
      </c>
      <c r="F12" s="431">
        <v>4992</v>
      </c>
      <c r="G12" s="431">
        <v>4837</v>
      </c>
      <c r="H12" s="431">
        <v>2826</v>
      </c>
      <c r="I12" s="431">
        <v>1486</v>
      </c>
      <c r="J12" s="431">
        <v>1340</v>
      </c>
      <c r="K12" s="431">
        <v>1571</v>
      </c>
      <c r="L12" s="431">
        <v>814</v>
      </c>
      <c r="M12" s="431">
        <v>757</v>
      </c>
      <c r="N12" s="431">
        <v>2326</v>
      </c>
      <c r="O12" s="431">
        <v>1232</v>
      </c>
      <c r="P12" s="431">
        <v>1094</v>
      </c>
      <c r="Q12" s="188">
        <v>2018</v>
      </c>
      <c r="R12" s="179">
        <v>2018</v>
      </c>
      <c r="S12" s="429">
        <v>1178</v>
      </c>
      <c r="T12" s="429">
        <v>669</v>
      </c>
      <c r="U12" s="429">
        <v>509</v>
      </c>
      <c r="V12" s="429">
        <v>816</v>
      </c>
      <c r="W12" s="429">
        <v>412</v>
      </c>
      <c r="X12" s="429">
        <v>404</v>
      </c>
      <c r="Y12" s="429">
        <v>793</v>
      </c>
      <c r="Z12" s="429">
        <v>417</v>
      </c>
      <c r="AA12" s="429">
        <v>376</v>
      </c>
      <c r="AB12" s="429">
        <v>274</v>
      </c>
      <c r="AC12" s="429">
        <v>140</v>
      </c>
      <c r="AD12" s="429">
        <v>134</v>
      </c>
      <c r="AE12" s="429">
        <v>10394</v>
      </c>
      <c r="AF12" s="429">
        <v>5356</v>
      </c>
      <c r="AG12" s="429">
        <v>5038</v>
      </c>
      <c r="AH12" s="429">
        <v>935</v>
      </c>
      <c r="AI12" s="429">
        <v>539</v>
      </c>
      <c r="AJ12" s="429">
        <v>396</v>
      </c>
      <c r="AK12" s="188">
        <v>2018</v>
      </c>
      <c r="AL12" s="179">
        <v>2018</v>
      </c>
      <c r="AM12" s="429">
        <v>839</v>
      </c>
      <c r="AN12" s="429">
        <v>454</v>
      </c>
      <c r="AO12" s="429">
        <v>385</v>
      </c>
      <c r="AP12" s="429">
        <v>1165</v>
      </c>
      <c r="AQ12" s="429">
        <v>614</v>
      </c>
      <c r="AR12" s="429">
        <v>551</v>
      </c>
      <c r="AS12" s="429">
        <v>1131</v>
      </c>
      <c r="AT12" s="429">
        <v>600</v>
      </c>
      <c r="AU12" s="429">
        <v>531</v>
      </c>
      <c r="AV12" s="429">
        <v>1290</v>
      </c>
      <c r="AW12" s="429">
        <v>738</v>
      </c>
      <c r="AX12" s="429">
        <v>552</v>
      </c>
      <c r="AY12" s="429">
        <v>1531</v>
      </c>
      <c r="AZ12" s="429">
        <v>814</v>
      </c>
      <c r="BA12" s="429">
        <v>717</v>
      </c>
      <c r="BB12" s="429">
        <v>2291</v>
      </c>
      <c r="BC12" s="429">
        <v>1264</v>
      </c>
      <c r="BD12" s="429">
        <v>1027</v>
      </c>
      <c r="BE12" s="188">
        <v>2018</v>
      </c>
    </row>
    <row r="13" spans="1:57" s="34" customFormat="1" ht="21.95" customHeight="1">
      <c r="A13" s="553">
        <v>2019</v>
      </c>
      <c r="B13" s="603">
        <v>35158</v>
      </c>
      <c r="C13" s="603">
        <v>18307</v>
      </c>
      <c r="D13" s="603">
        <v>16851</v>
      </c>
      <c r="E13" s="603">
        <v>8503</v>
      </c>
      <c r="F13" s="603">
        <v>4261</v>
      </c>
      <c r="G13" s="603">
        <v>4242</v>
      </c>
      <c r="H13" s="603">
        <v>2651</v>
      </c>
      <c r="I13" s="603">
        <v>1387</v>
      </c>
      <c r="J13" s="603">
        <v>1264</v>
      </c>
      <c r="K13" s="603">
        <v>1423</v>
      </c>
      <c r="L13" s="603">
        <v>707</v>
      </c>
      <c r="M13" s="603">
        <v>716</v>
      </c>
      <c r="N13" s="603">
        <v>2253</v>
      </c>
      <c r="O13" s="603">
        <v>1160</v>
      </c>
      <c r="P13" s="603">
        <v>1093</v>
      </c>
      <c r="Q13" s="552">
        <v>2019</v>
      </c>
      <c r="R13" s="553">
        <v>2019</v>
      </c>
      <c r="S13" s="593">
        <v>1024</v>
      </c>
      <c r="T13" s="593">
        <v>584</v>
      </c>
      <c r="U13" s="593">
        <v>440</v>
      </c>
      <c r="V13" s="593">
        <v>844</v>
      </c>
      <c r="W13" s="593">
        <v>427</v>
      </c>
      <c r="X13" s="593">
        <v>417</v>
      </c>
      <c r="Y13" s="593">
        <v>742</v>
      </c>
      <c r="Z13" s="593">
        <v>388</v>
      </c>
      <c r="AA13" s="593">
        <v>354</v>
      </c>
      <c r="AB13" s="593">
        <v>279</v>
      </c>
      <c r="AC13" s="593">
        <v>151</v>
      </c>
      <c r="AD13" s="593">
        <v>128</v>
      </c>
      <c r="AE13" s="593">
        <v>8937</v>
      </c>
      <c r="AF13" s="593">
        <v>4703</v>
      </c>
      <c r="AG13" s="593">
        <v>4234</v>
      </c>
      <c r="AH13" s="593">
        <v>786</v>
      </c>
      <c r="AI13" s="593">
        <v>439</v>
      </c>
      <c r="AJ13" s="593">
        <v>347</v>
      </c>
      <c r="AK13" s="552">
        <v>2019</v>
      </c>
      <c r="AL13" s="553">
        <v>2019</v>
      </c>
      <c r="AM13" s="593">
        <v>805</v>
      </c>
      <c r="AN13" s="593">
        <v>400</v>
      </c>
      <c r="AO13" s="593">
        <v>405</v>
      </c>
      <c r="AP13" s="593">
        <v>1114</v>
      </c>
      <c r="AQ13" s="593">
        <v>557</v>
      </c>
      <c r="AR13" s="593">
        <v>557</v>
      </c>
      <c r="AS13" s="593">
        <v>1039</v>
      </c>
      <c r="AT13" s="593">
        <v>516</v>
      </c>
      <c r="AU13" s="593">
        <v>523</v>
      </c>
      <c r="AV13" s="593">
        <v>1227</v>
      </c>
      <c r="AW13" s="593">
        <v>705</v>
      </c>
      <c r="AX13" s="593">
        <v>522</v>
      </c>
      <c r="AY13" s="593">
        <v>1330</v>
      </c>
      <c r="AZ13" s="593">
        <v>735</v>
      </c>
      <c r="BA13" s="593">
        <v>595</v>
      </c>
      <c r="BB13" s="593">
        <v>2201</v>
      </c>
      <c r="BC13" s="593">
        <v>1187</v>
      </c>
      <c r="BD13" s="593">
        <v>1014</v>
      </c>
      <c r="BE13" s="552">
        <v>2019</v>
      </c>
    </row>
    <row r="14" spans="1:57" s="407" customFormat="1" ht="21.95" customHeight="1">
      <c r="A14" s="604" t="s">
        <v>157</v>
      </c>
      <c r="B14" s="431">
        <v>3578</v>
      </c>
      <c r="C14" s="431">
        <v>1839</v>
      </c>
      <c r="D14" s="431">
        <v>1739</v>
      </c>
      <c r="E14" s="429">
        <v>855</v>
      </c>
      <c r="F14" s="429">
        <v>404</v>
      </c>
      <c r="G14" s="429">
        <v>451</v>
      </c>
      <c r="H14" s="198">
        <v>278</v>
      </c>
      <c r="I14" s="198">
        <v>151</v>
      </c>
      <c r="J14" s="198">
        <v>127</v>
      </c>
      <c r="K14" s="198">
        <v>151</v>
      </c>
      <c r="L14" s="198">
        <v>80</v>
      </c>
      <c r="M14" s="198">
        <v>71</v>
      </c>
      <c r="N14" s="198">
        <v>213</v>
      </c>
      <c r="O14" s="198">
        <v>102</v>
      </c>
      <c r="P14" s="198">
        <v>111</v>
      </c>
      <c r="Q14" s="188" t="s">
        <v>158</v>
      </c>
      <c r="R14" s="604" t="s">
        <v>157</v>
      </c>
      <c r="S14" s="198">
        <v>105</v>
      </c>
      <c r="T14" s="198">
        <v>54</v>
      </c>
      <c r="U14" s="198">
        <v>51</v>
      </c>
      <c r="V14" s="198">
        <v>76</v>
      </c>
      <c r="W14" s="198">
        <v>39</v>
      </c>
      <c r="X14" s="198">
        <v>37</v>
      </c>
      <c r="Y14" s="198">
        <v>96</v>
      </c>
      <c r="Z14" s="198">
        <v>48</v>
      </c>
      <c r="AA14" s="198">
        <v>48</v>
      </c>
      <c r="AB14" s="198">
        <v>42</v>
      </c>
      <c r="AC14" s="198">
        <v>24</v>
      </c>
      <c r="AD14" s="198">
        <v>18</v>
      </c>
      <c r="AE14" s="198">
        <v>922</v>
      </c>
      <c r="AF14" s="198">
        <v>474</v>
      </c>
      <c r="AG14" s="198">
        <v>448</v>
      </c>
      <c r="AH14" s="198">
        <v>78</v>
      </c>
      <c r="AI14" s="198">
        <v>44</v>
      </c>
      <c r="AJ14" s="198">
        <v>34</v>
      </c>
      <c r="AK14" s="188" t="s">
        <v>158</v>
      </c>
      <c r="AL14" s="604" t="s">
        <v>157</v>
      </c>
      <c r="AM14" s="198">
        <v>68</v>
      </c>
      <c r="AN14" s="198">
        <v>36</v>
      </c>
      <c r="AO14" s="198">
        <v>32</v>
      </c>
      <c r="AP14" s="198">
        <v>118</v>
      </c>
      <c r="AQ14" s="198">
        <v>56</v>
      </c>
      <c r="AR14" s="198">
        <v>62</v>
      </c>
      <c r="AS14" s="198">
        <v>101</v>
      </c>
      <c r="AT14" s="198">
        <v>54</v>
      </c>
      <c r="AU14" s="198">
        <v>47</v>
      </c>
      <c r="AV14" s="198">
        <v>125</v>
      </c>
      <c r="AW14" s="198">
        <v>73</v>
      </c>
      <c r="AX14" s="198">
        <v>52</v>
      </c>
      <c r="AY14" s="198">
        <v>135</v>
      </c>
      <c r="AZ14" s="198">
        <v>78</v>
      </c>
      <c r="BA14" s="198">
        <v>57</v>
      </c>
      <c r="BB14" s="198">
        <v>215</v>
      </c>
      <c r="BC14" s="198">
        <v>122</v>
      </c>
      <c r="BD14" s="198">
        <v>93</v>
      </c>
      <c r="BE14" s="188" t="s">
        <v>158</v>
      </c>
    </row>
    <row r="15" spans="1:57" s="407" customFormat="1" ht="21.95" customHeight="1">
      <c r="A15" s="604" t="s">
        <v>159</v>
      </c>
      <c r="B15" s="431">
        <v>4118</v>
      </c>
      <c r="C15" s="431">
        <v>2064</v>
      </c>
      <c r="D15" s="431">
        <v>2054</v>
      </c>
      <c r="E15" s="198">
        <v>1057</v>
      </c>
      <c r="F15" s="198">
        <v>509</v>
      </c>
      <c r="G15" s="198">
        <v>548</v>
      </c>
      <c r="H15" s="198">
        <v>306</v>
      </c>
      <c r="I15" s="198">
        <v>160</v>
      </c>
      <c r="J15" s="198">
        <v>146</v>
      </c>
      <c r="K15" s="198">
        <v>166</v>
      </c>
      <c r="L15" s="198">
        <v>77</v>
      </c>
      <c r="M15" s="198">
        <v>89</v>
      </c>
      <c r="N15" s="198">
        <v>279</v>
      </c>
      <c r="O15" s="198">
        <v>133</v>
      </c>
      <c r="P15" s="198">
        <v>146</v>
      </c>
      <c r="Q15" s="188" t="s">
        <v>160</v>
      </c>
      <c r="R15" s="604" t="s">
        <v>159</v>
      </c>
      <c r="S15" s="198">
        <v>133</v>
      </c>
      <c r="T15" s="198">
        <v>72</v>
      </c>
      <c r="U15" s="198">
        <v>61</v>
      </c>
      <c r="V15" s="198">
        <v>126</v>
      </c>
      <c r="W15" s="198">
        <v>55</v>
      </c>
      <c r="X15" s="198">
        <v>71</v>
      </c>
      <c r="Y15" s="198">
        <v>82</v>
      </c>
      <c r="Z15" s="198">
        <v>45</v>
      </c>
      <c r="AA15" s="198">
        <v>37</v>
      </c>
      <c r="AB15" s="198">
        <v>40</v>
      </c>
      <c r="AC15" s="198">
        <v>20</v>
      </c>
      <c r="AD15" s="198">
        <v>20</v>
      </c>
      <c r="AE15" s="198">
        <v>995</v>
      </c>
      <c r="AF15" s="198">
        <v>500</v>
      </c>
      <c r="AG15" s="198">
        <v>495</v>
      </c>
      <c r="AH15" s="198">
        <v>81</v>
      </c>
      <c r="AI15" s="198">
        <v>44</v>
      </c>
      <c r="AJ15" s="198">
        <v>37</v>
      </c>
      <c r="AK15" s="188" t="s">
        <v>160</v>
      </c>
      <c r="AL15" s="604" t="s">
        <v>159</v>
      </c>
      <c r="AM15" s="198">
        <v>82</v>
      </c>
      <c r="AN15" s="198">
        <v>42</v>
      </c>
      <c r="AO15" s="198">
        <v>40</v>
      </c>
      <c r="AP15" s="198">
        <v>123</v>
      </c>
      <c r="AQ15" s="198">
        <v>59</v>
      </c>
      <c r="AR15" s="198">
        <v>64</v>
      </c>
      <c r="AS15" s="198">
        <v>96</v>
      </c>
      <c r="AT15" s="198">
        <v>50</v>
      </c>
      <c r="AU15" s="198">
        <v>46</v>
      </c>
      <c r="AV15" s="198">
        <v>151</v>
      </c>
      <c r="AW15" s="198">
        <v>86</v>
      </c>
      <c r="AX15" s="198">
        <v>65</v>
      </c>
      <c r="AY15" s="198">
        <v>148</v>
      </c>
      <c r="AZ15" s="198">
        <v>83</v>
      </c>
      <c r="BA15" s="198">
        <v>65</v>
      </c>
      <c r="BB15" s="198">
        <v>253</v>
      </c>
      <c r="BC15" s="198">
        <v>129</v>
      </c>
      <c r="BD15" s="198">
        <v>124</v>
      </c>
      <c r="BE15" s="188" t="s">
        <v>160</v>
      </c>
    </row>
    <row r="16" spans="1:57" s="407" customFormat="1" ht="21.95" customHeight="1">
      <c r="A16" s="604" t="s">
        <v>161</v>
      </c>
      <c r="B16" s="431">
        <v>3305</v>
      </c>
      <c r="C16" s="431">
        <v>1778</v>
      </c>
      <c r="D16" s="431">
        <v>1527</v>
      </c>
      <c r="E16" s="198">
        <v>758</v>
      </c>
      <c r="F16" s="198">
        <v>387</v>
      </c>
      <c r="G16" s="198">
        <v>371</v>
      </c>
      <c r="H16" s="198">
        <v>244</v>
      </c>
      <c r="I16" s="198">
        <v>133</v>
      </c>
      <c r="J16" s="198">
        <v>111</v>
      </c>
      <c r="K16" s="198">
        <v>146</v>
      </c>
      <c r="L16" s="198">
        <v>75</v>
      </c>
      <c r="M16" s="198">
        <v>71</v>
      </c>
      <c r="N16" s="198">
        <v>203</v>
      </c>
      <c r="O16" s="198">
        <v>115</v>
      </c>
      <c r="P16" s="198">
        <v>88</v>
      </c>
      <c r="Q16" s="188" t="s">
        <v>162</v>
      </c>
      <c r="R16" s="604" t="s">
        <v>161</v>
      </c>
      <c r="S16" s="198">
        <v>101</v>
      </c>
      <c r="T16" s="198">
        <v>61</v>
      </c>
      <c r="U16" s="198">
        <v>40</v>
      </c>
      <c r="V16" s="198">
        <v>80</v>
      </c>
      <c r="W16" s="198">
        <v>40</v>
      </c>
      <c r="X16" s="198">
        <v>40</v>
      </c>
      <c r="Y16" s="198">
        <v>62</v>
      </c>
      <c r="Z16" s="198">
        <v>34</v>
      </c>
      <c r="AA16" s="198">
        <v>28</v>
      </c>
      <c r="AB16" s="198">
        <v>19</v>
      </c>
      <c r="AC16" s="198">
        <v>9</v>
      </c>
      <c r="AD16" s="198">
        <v>10</v>
      </c>
      <c r="AE16" s="198">
        <v>782</v>
      </c>
      <c r="AF16" s="198">
        <v>429</v>
      </c>
      <c r="AG16" s="198">
        <v>353</v>
      </c>
      <c r="AH16" s="198">
        <v>83</v>
      </c>
      <c r="AI16" s="198">
        <v>47</v>
      </c>
      <c r="AJ16" s="198">
        <v>36</v>
      </c>
      <c r="AK16" s="188" t="s">
        <v>162</v>
      </c>
      <c r="AL16" s="604" t="s">
        <v>161</v>
      </c>
      <c r="AM16" s="198">
        <v>81</v>
      </c>
      <c r="AN16" s="198">
        <v>43</v>
      </c>
      <c r="AO16" s="198">
        <v>38</v>
      </c>
      <c r="AP16" s="198">
        <v>95</v>
      </c>
      <c r="AQ16" s="198">
        <v>58</v>
      </c>
      <c r="AR16" s="198">
        <v>37</v>
      </c>
      <c r="AS16" s="198">
        <v>116</v>
      </c>
      <c r="AT16" s="198">
        <v>58</v>
      </c>
      <c r="AU16" s="198">
        <v>58</v>
      </c>
      <c r="AV16" s="198">
        <v>143</v>
      </c>
      <c r="AW16" s="198">
        <v>83</v>
      </c>
      <c r="AX16" s="198">
        <v>60</v>
      </c>
      <c r="AY16" s="198">
        <v>149</v>
      </c>
      <c r="AZ16" s="198">
        <v>80</v>
      </c>
      <c r="BA16" s="198">
        <v>69</v>
      </c>
      <c r="BB16" s="198">
        <v>243</v>
      </c>
      <c r="BC16" s="198">
        <v>126</v>
      </c>
      <c r="BD16" s="198">
        <v>117</v>
      </c>
      <c r="BE16" s="188" t="s">
        <v>162</v>
      </c>
    </row>
    <row r="17" spans="1:57" s="407" customFormat="1" ht="21.95" customHeight="1">
      <c r="A17" s="604" t="s">
        <v>163</v>
      </c>
      <c r="B17" s="431">
        <v>2818</v>
      </c>
      <c r="C17" s="431">
        <v>1496</v>
      </c>
      <c r="D17" s="431">
        <v>1322</v>
      </c>
      <c r="E17" s="198">
        <v>641</v>
      </c>
      <c r="F17" s="198">
        <v>318</v>
      </c>
      <c r="G17" s="198">
        <v>323</v>
      </c>
      <c r="H17" s="198">
        <v>197</v>
      </c>
      <c r="I17" s="198">
        <v>107</v>
      </c>
      <c r="J17" s="198">
        <v>90</v>
      </c>
      <c r="K17" s="198">
        <v>99</v>
      </c>
      <c r="L17" s="198">
        <v>51</v>
      </c>
      <c r="M17" s="198">
        <v>48</v>
      </c>
      <c r="N17" s="198">
        <v>149</v>
      </c>
      <c r="O17" s="198">
        <v>81</v>
      </c>
      <c r="P17" s="198">
        <v>68</v>
      </c>
      <c r="Q17" s="188" t="s">
        <v>164</v>
      </c>
      <c r="R17" s="604" t="s">
        <v>163</v>
      </c>
      <c r="S17" s="198">
        <v>109</v>
      </c>
      <c r="T17" s="198">
        <v>69</v>
      </c>
      <c r="U17" s="198">
        <v>40</v>
      </c>
      <c r="V17" s="198">
        <v>53</v>
      </c>
      <c r="W17" s="198">
        <v>35</v>
      </c>
      <c r="X17" s="198">
        <v>18</v>
      </c>
      <c r="Y17" s="198">
        <v>53</v>
      </c>
      <c r="Z17" s="198">
        <v>26</v>
      </c>
      <c r="AA17" s="198">
        <v>27</v>
      </c>
      <c r="AB17" s="198">
        <v>31</v>
      </c>
      <c r="AC17" s="198">
        <v>19</v>
      </c>
      <c r="AD17" s="198">
        <v>12</v>
      </c>
      <c r="AE17" s="198">
        <v>753</v>
      </c>
      <c r="AF17" s="198">
        <v>395</v>
      </c>
      <c r="AG17" s="198">
        <v>358</v>
      </c>
      <c r="AH17" s="198">
        <v>57</v>
      </c>
      <c r="AI17" s="198">
        <v>38</v>
      </c>
      <c r="AJ17" s="198">
        <v>19</v>
      </c>
      <c r="AK17" s="188" t="s">
        <v>164</v>
      </c>
      <c r="AL17" s="604" t="s">
        <v>163</v>
      </c>
      <c r="AM17" s="198">
        <v>70</v>
      </c>
      <c r="AN17" s="198">
        <v>37</v>
      </c>
      <c r="AO17" s="198">
        <v>33</v>
      </c>
      <c r="AP17" s="198">
        <v>93</v>
      </c>
      <c r="AQ17" s="198">
        <v>44</v>
      </c>
      <c r="AR17" s="198">
        <v>49</v>
      </c>
      <c r="AS17" s="198">
        <v>99</v>
      </c>
      <c r="AT17" s="198">
        <v>46</v>
      </c>
      <c r="AU17" s="198">
        <v>53</v>
      </c>
      <c r="AV17" s="198">
        <v>99</v>
      </c>
      <c r="AW17" s="198">
        <v>56</v>
      </c>
      <c r="AX17" s="198">
        <v>43</v>
      </c>
      <c r="AY17" s="198">
        <v>132</v>
      </c>
      <c r="AZ17" s="198">
        <v>70</v>
      </c>
      <c r="BA17" s="198">
        <v>62</v>
      </c>
      <c r="BB17" s="198">
        <v>183</v>
      </c>
      <c r="BC17" s="198">
        <v>104</v>
      </c>
      <c r="BD17" s="198">
        <v>79</v>
      </c>
      <c r="BE17" s="188" t="s">
        <v>164</v>
      </c>
    </row>
    <row r="18" spans="1:57" s="407" customFormat="1" ht="21.95" customHeight="1">
      <c r="A18" s="604" t="s">
        <v>165</v>
      </c>
      <c r="B18" s="431">
        <v>2942</v>
      </c>
      <c r="C18" s="431">
        <v>1542</v>
      </c>
      <c r="D18" s="431">
        <v>1400</v>
      </c>
      <c r="E18" s="198">
        <v>705</v>
      </c>
      <c r="F18" s="198">
        <v>370</v>
      </c>
      <c r="G18" s="198">
        <v>335</v>
      </c>
      <c r="H18" s="198">
        <v>198</v>
      </c>
      <c r="I18" s="198">
        <v>106</v>
      </c>
      <c r="J18" s="198">
        <v>92</v>
      </c>
      <c r="K18" s="198">
        <v>110</v>
      </c>
      <c r="L18" s="198">
        <v>56</v>
      </c>
      <c r="M18" s="198">
        <v>54</v>
      </c>
      <c r="N18" s="198">
        <v>202</v>
      </c>
      <c r="O18" s="198">
        <v>107</v>
      </c>
      <c r="P18" s="198">
        <v>95</v>
      </c>
      <c r="Q18" s="188" t="s">
        <v>166</v>
      </c>
      <c r="R18" s="604" t="s">
        <v>165</v>
      </c>
      <c r="S18" s="198">
        <v>90</v>
      </c>
      <c r="T18" s="198">
        <v>49</v>
      </c>
      <c r="U18" s="198">
        <v>41</v>
      </c>
      <c r="V18" s="198">
        <v>69</v>
      </c>
      <c r="W18" s="198">
        <v>34</v>
      </c>
      <c r="X18" s="198">
        <v>35</v>
      </c>
      <c r="Y18" s="198">
        <v>58</v>
      </c>
      <c r="Z18" s="198">
        <v>26</v>
      </c>
      <c r="AA18" s="198">
        <v>32</v>
      </c>
      <c r="AB18" s="198">
        <v>13</v>
      </c>
      <c r="AC18" s="198">
        <v>4</v>
      </c>
      <c r="AD18" s="198">
        <v>9</v>
      </c>
      <c r="AE18" s="198">
        <v>753</v>
      </c>
      <c r="AF18" s="198">
        <v>410</v>
      </c>
      <c r="AG18" s="198">
        <v>343</v>
      </c>
      <c r="AH18" s="198">
        <v>73</v>
      </c>
      <c r="AI18" s="198">
        <v>38</v>
      </c>
      <c r="AJ18" s="198">
        <v>35</v>
      </c>
      <c r="AK18" s="188" t="s">
        <v>166</v>
      </c>
      <c r="AL18" s="604" t="s">
        <v>165</v>
      </c>
      <c r="AM18" s="198">
        <v>67</v>
      </c>
      <c r="AN18" s="198">
        <v>31</v>
      </c>
      <c r="AO18" s="198">
        <v>36</v>
      </c>
      <c r="AP18" s="198">
        <v>115</v>
      </c>
      <c r="AQ18" s="198">
        <v>57</v>
      </c>
      <c r="AR18" s="198">
        <v>58</v>
      </c>
      <c r="AS18" s="198">
        <v>101</v>
      </c>
      <c r="AT18" s="198">
        <v>45</v>
      </c>
      <c r="AU18" s="198">
        <v>56</v>
      </c>
      <c r="AV18" s="198">
        <v>108</v>
      </c>
      <c r="AW18" s="198">
        <v>63</v>
      </c>
      <c r="AX18" s="198">
        <v>45</v>
      </c>
      <c r="AY18" s="198">
        <v>98</v>
      </c>
      <c r="AZ18" s="198">
        <v>56</v>
      </c>
      <c r="BA18" s="198">
        <v>42</v>
      </c>
      <c r="BB18" s="198">
        <v>182</v>
      </c>
      <c r="BC18" s="198">
        <v>90</v>
      </c>
      <c r="BD18" s="198">
        <v>92</v>
      </c>
      <c r="BE18" s="188" t="s">
        <v>166</v>
      </c>
    </row>
    <row r="19" spans="1:57" s="407" customFormat="1" ht="21.95" customHeight="1">
      <c r="A19" s="604" t="s">
        <v>167</v>
      </c>
      <c r="B19" s="431">
        <v>2413</v>
      </c>
      <c r="C19" s="431">
        <v>1291</v>
      </c>
      <c r="D19" s="431">
        <v>1122</v>
      </c>
      <c r="E19" s="198">
        <v>595</v>
      </c>
      <c r="F19" s="198">
        <v>309</v>
      </c>
      <c r="G19" s="198">
        <v>286</v>
      </c>
      <c r="H19" s="198">
        <v>176</v>
      </c>
      <c r="I19" s="198">
        <v>85</v>
      </c>
      <c r="J19" s="198">
        <v>91</v>
      </c>
      <c r="K19" s="198">
        <v>95</v>
      </c>
      <c r="L19" s="198">
        <v>46</v>
      </c>
      <c r="M19" s="198">
        <v>49</v>
      </c>
      <c r="N19" s="198">
        <v>158</v>
      </c>
      <c r="O19" s="198">
        <v>85</v>
      </c>
      <c r="P19" s="198">
        <v>73</v>
      </c>
      <c r="Q19" s="188" t="s">
        <v>168</v>
      </c>
      <c r="R19" s="604" t="s">
        <v>167</v>
      </c>
      <c r="S19" s="198">
        <v>75</v>
      </c>
      <c r="T19" s="198">
        <v>48</v>
      </c>
      <c r="U19" s="198">
        <v>27</v>
      </c>
      <c r="V19" s="198">
        <v>49</v>
      </c>
      <c r="W19" s="198">
        <v>23</v>
      </c>
      <c r="X19" s="198">
        <v>26</v>
      </c>
      <c r="Y19" s="198">
        <v>43</v>
      </c>
      <c r="Z19" s="198">
        <v>26</v>
      </c>
      <c r="AA19" s="198">
        <v>17</v>
      </c>
      <c r="AB19" s="198">
        <v>20</v>
      </c>
      <c r="AC19" s="198">
        <v>14</v>
      </c>
      <c r="AD19" s="198">
        <v>6</v>
      </c>
      <c r="AE19" s="198">
        <v>659</v>
      </c>
      <c r="AF19" s="198">
        <v>351</v>
      </c>
      <c r="AG19" s="198">
        <v>308</v>
      </c>
      <c r="AH19" s="198">
        <v>37</v>
      </c>
      <c r="AI19" s="198">
        <v>23</v>
      </c>
      <c r="AJ19" s="198">
        <v>14</v>
      </c>
      <c r="AK19" s="188" t="s">
        <v>168</v>
      </c>
      <c r="AL19" s="604" t="s">
        <v>167</v>
      </c>
      <c r="AM19" s="198">
        <v>65</v>
      </c>
      <c r="AN19" s="198">
        <v>34</v>
      </c>
      <c r="AO19" s="198">
        <v>31</v>
      </c>
      <c r="AP19" s="198">
        <v>64</v>
      </c>
      <c r="AQ19" s="198">
        <v>25</v>
      </c>
      <c r="AR19" s="198">
        <v>39</v>
      </c>
      <c r="AS19" s="198">
        <v>79</v>
      </c>
      <c r="AT19" s="198">
        <v>49</v>
      </c>
      <c r="AU19" s="198">
        <v>30</v>
      </c>
      <c r="AV19" s="198">
        <v>62</v>
      </c>
      <c r="AW19" s="198">
        <v>32</v>
      </c>
      <c r="AX19" s="198">
        <v>30</v>
      </c>
      <c r="AY19" s="198">
        <v>96</v>
      </c>
      <c r="AZ19" s="198">
        <v>58</v>
      </c>
      <c r="BA19" s="198">
        <v>38</v>
      </c>
      <c r="BB19" s="198">
        <v>140</v>
      </c>
      <c r="BC19" s="198">
        <v>83</v>
      </c>
      <c r="BD19" s="198">
        <v>57</v>
      </c>
      <c r="BE19" s="188" t="s">
        <v>168</v>
      </c>
    </row>
    <row r="20" spans="1:57" s="407" customFormat="1" ht="21.95" customHeight="1">
      <c r="A20" s="604" t="s">
        <v>169</v>
      </c>
      <c r="B20" s="431">
        <v>2889</v>
      </c>
      <c r="C20" s="431">
        <v>1465</v>
      </c>
      <c r="D20" s="431">
        <v>1424</v>
      </c>
      <c r="E20" s="198">
        <v>699</v>
      </c>
      <c r="F20" s="198">
        <v>326</v>
      </c>
      <c r="G20" s="198">
        <v>373</v>
      </c>
      <c r="H20" s="198">
        <v>256</v>
      </c>
      <c r="I20" s="198">
        <v>132</v>
      </c>
      <c r="J20" s="198">
        <v>124</v>
      </c>
      <c r="K20" s="198">
        <v>123</v>
      </c>
      <c r="L20" s="198">
        <v>60</v>
      </c>
      <c r="M20" s="198">
        <v>63</v>
      </c>
      <c r="N20" s="198">
        <v>218</v>
      </c>
      <c r="O20" s="198">
        <v>107</v>
      </c>
      <c r="P20" s="198">
        <v>111</v>
      </c>
      <c r="Q20" s="188" t="s">
        <v>170</v>
      </c>
      <c r="R20" s="604" t="s">
        <v>169</v>
      </c>
      <c r="S20" s="198">
        <v>67</v>
      </c>
      <c r="T20" s="198">
        <v>42</v>
      </c>
      <c r="U20" s="198">
        <v>25</v>
      </c>
      <c r="V20" s="198">
        <v>57</v>
      </c>
      <c r="W20" s="198">
        <v>28</v>
      </c>
      <c r="X20" s="198">
        <v>29</v>
      </c>
      <c r="Y20" s="198">
        <v>51</v>
      </c>
      <c r="Z20" s="198">
        <v>28</v>
      </c>
      <c r="AA20" s="198">
        <v>23</v>
      </c>
      <c r="AB20" s="198">
        <v>28</v>
      </c>
      <c r="AC20" s="198">
        <v>17</v>
      </c>
      <c r="AD20" s="198">
        <v>11</v>
      </c>
      <c r="AE20" s="198">
        <v>737</v>
      </c>
      <c r="AF20" s="198">
        <v>389</v>
      </c>
      <c r="AG20" s="198">
        <v>348</v>
      </c>
      <c r="AH20" s="198">
        <v>54</v>
      </c>
      <c r="AI20" s="198">
        <v>29</v>
      </c>
      <c r="AJ20" s="198">
        <v>25</v>
      </c>
      <c r="AK20" s="188" t="s">
        <v>170</v>
      </c>
      <c r="AL20" s="604" t="s">
        <v>169</v>
      </c>
      <c r="AM20" s="198">
        <v>73</v>
      </c>
      <c r="AN20" s="198">
        <v>31</v>
      </c>
      <c r="AO20" s="198">
        <v>42</v>
      </c>
      <c r="AP20" s="198">
        <v>98</v>
      </c>
      <c r="AQ20" s="198">
        <v>47</v>
      </c>
      <c r="AR20" s="198">
        <v>51</v>
      </c>
      <c r="AS20" s="198">
        <v>76</v>
      </c>
      <c r="AT20" s="198">
        <v>36</v>
      </c>
      <c r="AU20" s="198">
        <v>40</v>
      </c>
      <c r="AV20" s="198">
        <v>92</v>
      </c>
      <c r="AW20" s="198">
        <v>56</v>
      </c>
      <c r="AX20" s="198">
        <v>36</v>
      </c>
      <c r="AY20" s="198">
        <v>110</v>
      </c>
      <c r="AZ20" s="198">
        <v>55</v>
      </c>
      <c r="BA20" s="198">
        <v>55</v>
      </c>
      <c r="BB20" s="198">
        <v>150</v>
      </c>
      <c r="BC20" s="198">
        <v>82</v>
      </c>
      <c r="BD20" s="198">
        <v>68</v>
      </c>
      <c r="BE20" s="188" t="s">
        <v>170</v>
      </c>
    </row>
    <row r="21" spans="1:57" s="407" customFormat="1" ht="21.95" customHeight="1">
      <c r="A21" s="604" t="s">
        <v>171</v>
      </c>
      <c r="B21" s="431">
        <v>2925</v>
      </c>
      <c r="C21" s="431">
        <v>1491</v>
      </c>
      <c r="D21" s="431">
        <v>1434</v>
      </c>
      <c r="E21" s="198">
        <v>816</v>
      </c>
      <c r="F21" s="198">
        <v>405</v>
      </c>
      <c r="G21" s="198">
        <v>411</v>
      </c>
      <c r="H21" s="198">
        <v>234</v>
      </c>
      <c r="I21" s="198">
        <v>122</v>
      </c>
      <c r="J21" s="198">
        <v>112</v>
      </c>
      <c r="K21" s="198">
        <v>141</v>
      </c>
      <c r="L21" s="198">
        <v>68</v>
      </c>
      <c r="M21" s="198">
        <v>73</v>
      </c>
      <c r="N21" s="198">
        <v>200</v>
      </c>
      <c r="O21" s="198">
        <v>95</v>
      </c>
      <c r="P21" s="198">
        <v>105</v>
      </c>
      <c r="Q21" s="188" t="s">
        <v>172</v>
      </c>
      <c r="R21" s="604" t="s">
        <v>171</v>
      </c>
      <c r="S21" s="198">
        <v>65</v>
      </c>
      <c r="T21" s="198">
        <v>32</v>
      </c>
      <c r="U21" s="198">
        <v>33</v>
      </c>
      <c r="V21" s="198">
        <v>79</v>
      </c>
      <c r="W21" s="198">
        <v>45</v>
      </c>
      <c r="X21" s="198">
        <v>34</v>
      </c>
      <c r="Y21" s="198">
        <v>73</v>
      </c>
      <c r="Z21" s="198">
        <v>41</v>
      </c>
      <c r="AA21" s="198">
        <v>32</v>
      </c>
      <c r="AB21" s="198">
        <v>15</v>
      </c>
      <c r="AC21" s="198">
        <v>9</v>
      </c>
      <c r="AD21" s="198">
        <v>6</v>
      </c>
      <c r="AE21" s="198">
        <v>674</v>
      </c>
      <c r="AF21" s="198">
        <v>346</v>
      </c>
      <c r="AG21" s="198">
        <v>328</v>
      </c>
      <c r="AH21" s="198">
        <v>64</v>
      </c>
      <c r="AI21" s="198">
        <v>33</v>
      </c>
      <c r="AJ21" s="198">
        <v>31</v>
      </c>
      <c r="AK21" s="188" t="s">
        <v>172</v>
      </c>
      <c r="AL21" s="604" t="s">
        <v>171</v>
      </c>
      <c r="AM21" s="198">
        <v>65</v>
      </c>
      <c r="AN21" s="198">
        <v>30</v>
      </c>
      <c r="AO21" s="198">
        <v>35</v>
      </c>
      <c r="AP21" s="198">
        <v>85</v>
      </c>
      <c r="AQ21" s="198">
        <v>36</v>
      </c>
      <c r="AR21" s="198">
        <v>49</v>
      </c>
      <c r="AS21" s="198">
        <v>55</v>
      </c>
      <c r="AT21" s="198">
        <v>29</v>
      </c>
      <c r="AU21" s="198">
        <v>26</v>
      </c>
      <c r="AV21" s="198">
        <v>94</v>
      </c>
      <c r="AW21" s="198">
        <v>54</v>
      </c>
      <c r="AX21" s="198">
        <v>40</v>
      </c>
      <c r="AY21" s="198">
        <v>85</v>
      </c>
      <c r="AZ21" s="198">
        <v>54</v>
      </c>
      <c r="BA21" s="198">
        <v>31</v>
      </c>
      <c r="BB21" s="198">
        <v>180</v>
      </c>
      <c r="BC21" s="198">
        <v>92</v>
      </c>
      <c r="BD21" s="198">
        <v>88</v>
      </c>
      <c r="BE21" s="188" t="s">
        <v>172</v>
      </c>
    </row>
    <row r="22" spans="1:57" s="407" customFormat="1" ht="21.95" customHeight="1">
      <c r="A22" s="604" t="s">
        <v>173</v>
      </c>
      <c r="B22" s="431">
        <v>2389</v>
      </c>
      <c r="C22" s="431">
        <v>1266</v>
      </c>
      <c r="D22" s="431">
        <v>1123</v>
      </c>
      <c r="E22" s="198">
        <v>614</v>
      </c>
      <c r="F22" s="198">
        <v>330</v>
      </c>
      <c r="G22" s="198">
        <v>284</v>
      </c>
      <c r="H22" s="198">
        <v>187</v>
      </c>
      <c r="I22" s="198">
        <v>96</v>
      </c>
      <c r="J22" s="198">
        <v>91</v>
      </c>
      <c r="K22" s="198">
        <v>96</v>
      </c>
      <c r="L22" s="198">
        <v>43</v>
      </c>
      <c r="M22" s="198">
        <v>53</v>
      </c>
      <c r="N22" s="198">
        <v>137</v>
      </c>
      <c r="O22" s="198">
        <v>77</v>
      </c>
      <c r="P22" s="198">
        <v>60</v>
      </c>
      <c r="Q22" s="188" t="s">
        <v>174</v>
      </c>
      <c r="R22" s="604" t="s">
        <v>173</v>
      </c>
      <c r="S22" s="198">
        <v>51</v>
      </c>
      <c r="T22" s="198">
        <v>29</v>
      </c>
      <c r="U22" s="198">
        <v>22</v>
      </c>
      <c r="V22" s="198">
        <v>64</v>
      </c>
      <c r="W22" s="198">
        <v>31</v>
      </c>
      <c r="X22" s="198">
        <v>33</v>
      </c>
      <c r="Y22" s="198">
        <v>52</v>
      </c>
      <c r="Z22" s="198">
        <v>27</v>
      </c>
      <c r="AA22" s="198">
        <v>25</v>
      </c>
      <c r="AB22" s="198">
        <v>22</v>
      </c>
      <c r="AC22" s="198">
        <v>10</v>
      </c>
      <c r="AD22" s="198">
        <v>12</v>
      </c>
      <c r="AE22" s="198">
        <v>577</v>
      </c>
      <c r="AF22" s="198">
        <v>309</v>
      </c>
      <c r="AG22" s="198">
        <v>268</v>
      </c>
      <c r="AH22" s="198">
        <v>47</v>
      </c>
      <c r="AI22" s="198">
        <v>28</v>
      </c>
      <c r="AJ22" s="198">
        <v>19</v>
      </c>
      <c r="AK22" s="188" t="s">
        <v>174</v>
      </c>
      <c r="AL22" s="604" t="s">
        <v>173</v>
      </c>
      <c r="AM22" s="198">
        <v>71</v>
      </c>
      <c r="AN22" s="198">
        <v>33</v>
      </c>
      <c r="AO22" s="198">
        <v>38</v>
      </c>
      <c r="AP22" s="198">
        <v>61</v>
      </c>
      <c r="AQ22" s="198">
        <v>29</v>
      </c>
      <c r="AR22" s="198">
        <v>32</v>
      </c>
      <c r="AS22" s="198">
        <v>61</v>
      </c>
      <c r="AT22" s="198">
        <v>35</v>
      </c>
      <c r="AU22" s="198">
        <v>26</v>
      </c>
      <c r="AV22" s="198">
        <v>97</v>
      </c>
      <c r="AW22" s="198">
        <v>56</v>
      </c>
      <c r="AX22" s="198">
        <v>41</v>
      </c>
      <c r="AY22" s="198">
        <v>87</v>
      </c>
      <c r="AZ22" s="198">
        <v>43</v>
      </c>
      <c r="BA22" s="198">
        <v>44</v>
      </c>
      <c r="BB22" s="198">
        <v>165</v>
      </c>
      <c r="BC22" s="198">
        <v>90</v>
      </c>
      <c r="BD22" s="198">
        <v>75</v>
      </c>
      <c r="BE22" s="188" t="s">
        <v>174</v>
      </c>
    </row>
    <row r="23" spans="1:57" s="407" customFormat="1" ht="21.95" customHeight="1">
      <c r="A23" s="604" t="s">
        <v>175</v>
      </c>
      <c r="B23" s="431">
        <v>2575</v>
      </c>
      <c r="C23" s="431">
        <v>1374</v>
      </c>
      <c r="D23" s="431">
        <v>1201</v>
      </c>
      <c r="E23" s="198">
        <v>579</v>
      </c>
      <c r="F23" s="198">
        <v>296</v>
      </c>
      <c r="G23" s="198">
        <v>283</v>
      </c>
      <c r="H23" s="198">
        <v>191</v>
      </c>
      <c r="I23" s="198">
        <v>101</v>
      </c>
      <c r="J23" s="198">
        <v>90</v>
      </c>
      <c r="K23" s="198">
        <v>104</v>
      </c>
      <c r="L23" s="198">
        <v>57</v>
      </c>
      <c r="M23" s="198">
        <v>47</v>
      </c>
      <c r="N23" s="198">
        <v>160</v>
      </c>
      <c r="O23" s="198">
        <v>86</v>
      </c>
      <c r="P23" s="198">
        <v>74</v>
      </c>
      <c r="Q23" s="188" t="s">
        <v>176</v>
      </c>
      <c r="R23" s="604" t="s">
        <v>175</v>
      </c>
      <c r="S23" s="198">
        <v>70</v>
      </c>
      <c r="T23" s="198">
        <v>42</v>
      </c>
      <c r="U23" s="198">
        <v>28</v>
      </c>
      <c r="V23" s="198">
        <v>73</v>
      </c>
      <c r="W23" s="198">
        <v>36</v>
      </c>
      <c r="X23" s="198">
        <v>37</v>
      </c>
      <c r="Y23" s="198">
        <v>63</v>
      </c>
      <c r="Z23" s="198">
        <v>29</v>
      </c>
      <c r="AA23" s="198">
        <v>34</v>
      </c>
      <c r="AB23" s="198">
        <v>20</v>
      </c>
      <c r="AC23" s="198">
        <v>10</v>
      </c>
      <c r="AD23" s="198">
        <v>10</v>
      </c>
      <c r="AE23" s="198">
        <v>681</v>
      </c>
      <c r="AF23" s="198">
        <v>376</v>
      </c>
      <c r="AG23" s="198">
        <v>305</v>
      </c>
      <c r="AH23" s="198">
        <v>84</v>
      </c>
      <c r="AI23" s="198">
        <v>40</v>
      </c>
      <c r="AJ23" s="198">
        <v>44</v>
      </c>
      <c r="AK23" s="188" t="s">
        <v>176</v>
      </c>
      <c r="AL23" s="604" t="s">
        <v>175</v>
      </c>
      <c r="AM23" s="198">
        <v>42</v>
      </c>
      <c r="AN23" s="198">
        <v>20</v>
      </c>
      <c r="AO23" s="198">
        <v>22</v>
      </c>
      <c r="AP23" s="198">
        <v>100</v>
      </c>
      <c r="AQ23" s="198">
        <v>56</v>
      </c>
      <c r="AR23" s="198">
        <v>44</v>
      </c>
      <c r="AS23" s="198">
        <v>77</v>
      </c>
      <c r="AT23" s="198">
        <v>44</v>
      </c>
      <c r="AU23" s="198">
        <v>33</v>
      </c>
      <c r="AV23" s="198">
        <v>75</v>
      </c>
      <c r="AW23" s="198">
        <v>47</v>
      </c>
      <c r="AX23" s="198">
        <v>28</v>
      </c>
      <c r="AY23" s="198">
        <v>92</v>
      </c>
      <c r="AZ23" s="198">
        <v>48</v>
      </c>
      <c r="BA23" s="198">
        <v>44</v>
      </c>
      <c r="BB23" s="198">
        <v>164</v>
      </c>
      <c r="BC23" s="198">
        <v>86</v>
      </c>
      <c r="BD23" s="198">
        <v>78</v>
      </c>
      <c r="BE23" s="188" t="s">
        <v>176</v>
      </c>
    </row>
    <row r="24" spans="1:57" s="407" customFormat="1" ht="21.95" customHeight="1">
      <c r="A24" s="604" t="s">
        <v>177</v>
      </c>
      <c r="B24" s="431">
        <v>2432</v>
      </c>
      <c r="C24" s="431">
        <v>1268</v>
      </c>
      <c r="D24" s="431">
        <v>1164</v>
      </c>
      <c r="E24" s="198">
        <v>558</v>
      </c>
      <c r="F24" s="198">
        <v>287</v>
      </c>
      <c r="G24" s="198">
        <v>271</v>
      </c>
      <c r="H24" s="198">
        <v>197</v>
      </c>
      <c r="I24" s="198">
        <v>99</v>
      </c>
      <c r="J24" s="198">
        <v>98</v>
      </c>
      <c r="K24" s="198">
        <v>100</v>
      </c>
      <c r="L24" s="198">
        <v>45</v>
      </c>
      <c r="M24" s="198">
        <v>55</v>
      </c>
      <c r="N24" s="198">
        <v>147</v>
      </c>
      <c r="O24" s="198">
        <v>78</v>
      </c>
      <c r="P24" s="198">
        <v>69</v>
      </c>
      <c r="Q24" s="170" t="s">
        <v>178</v>
      </c>
      <c r="R24" s="604" t="s">
        <v>177</v>
      </c>
      <c r="S24" s="198">
        <v>79</v>
      </c>
      <c r="T24" s="198">
        <v>45</v>
      </c>
      <c r="U24" s="198">
        <v>34</v>
      </c>
      <c r="V24" s="198">
        <v>54</v>
      </c>
      <c r="W24" s="198">
        <v>32</v>
      </c>
      <c r="X24" s="198">
        <v>22</v>
      </c>
      <c r="Y24" s="198">
        <v>42</v>
      </c>
      <c r="Z24" s="198">
        <v>21</v>
      </c>
      <c r="AA24" s="198">
        <v>21</v>
      </c>
      <c r="AB24" s="198">
        <v>15</v>
      </c>
      <c r="AC24" s="198">
        <v>7</v>
      </c>
      <c r="AD24" s="198">
        <v>8</v>
      </c>
      <c r="AE24" s="198">
        <v>656</v>
      </c>
      <c r="AF24" s="198">
        <v>340</v>
      </c>
      <c r="AG24" s="198">
        <v>316</v>
      </c>
      <c r="AH24" s="198">
        <v>49</v>
      </c>
      <c r="AI24" s="198">
        <v>31</v>
      </c>
      <c r="AJ24" s="198">
        <v>18</v>
      </c>
      <c r="AK24" s="170" t="s">
        <v>178</v>
      </c>
      <c r="AL24" s="604" t="s">
        <v>177</v>
      </c>
      <c r="AM24" s="198">
        <v>67</v>
      </c>
      <c r="AN24" s="198">
        <v>34</v>
      </c>
      <c r="AO24" s="198">
        <v>33</v>
      </c>
      <c r="AP24" s="198">
        <v>68</v>
      </c>
      <c r="AQ24" s="198">
        <v>38</v>
      </c>
      <c r="AR24" s="198">
        <v>30</v>
      </c>
      <c r="AS24" s="198">
        <v>82</v>
      </c>
      <c r="AT24" s="198">
        <v>31</v>
      </c>
      <c r="AU24" s="198">
        <v>51</v>
      </c>
      <c r="AV24" s="198">
        <v>92</v>
      </c>
      <c r="AW24" s="198">
        <v>53</v>
      </c>
      <c r="AX24" s="198">
        <v>39</v>
      </c>
      <c r="AY24" s="198">
        <v>91</v>
      </c>
      <c r="AZ24" s="198">
        <v>52</v>
      </c>
      <c r="BA24" s="198">
        <v>39</v>
      </c>
      <c r="BB24" s="198">
        <v>135</v>
      </c>
      <c r="BC24" s="198">
        <v>75</v>
      </c>
      <c r="BD24" s="198">
        <v>60</v>
      </c>
      <c r="BE24" s="170" t="s">
        <v>178</v>
      </c>
    </row>
    <row r="25" spans="1:57" s="407" customFormat="1" ht="21.95" customHeight="1">
      <c r="A25" s="605" t="s">
        <v>179</v>
      </c>
      <c r="B25" s="606">
        <v>2774</v>
      </c>
      <c r="C25" s="607">
        <v>1433</v>
      </c>
      <c r="D25" s="607">
        <v>1341</v>
      </c>
      <c r="E25" s="608">
        <v>626</v>
      </c>
      <c r="F25" s="608">
        <v>320</v>
      </c>
      <c r="G25" s="608">
        <v>306</v>
      </c>
      <c r="H25" s="608">
        <v>187</v>
      </c>
      <c r="I25" s="608">
        <v>95</v>
      </c>
      <c r="J25" s="608">
        <v>92</v>
      </c>
      <c r="K25" s="608">
        <v>92</v>
      </c>
      <c r="L25" s="608">
        <v>49</v>
      </c>
      <c r="M25" s="608">
        <v>43</v>
      </c>
      <c r="N25" s="608">
        <v>187</v>
      </c>
      <c r="O25" s="608">
        <v>94</v>
      </c>
      <c r="P25" s="608">
        <v>93</v>
      </c>
      <c r="Q25" s="192" t="s">
        <v>180</v>
      </c>
      <c r="R25" s="605" t="s">
        <v>179</v>
      </c>
      <c r="S25" s="608">
        <v>79</v>
      </c>
      <c r="T25" s="608">
        <v>41</v>
      </c>
      <c r="U25" s="608">
        <v>38</v>
      </c>
      <c r="V25" s="608">
        <v>64</v>
      </c>
      <c r="W25" s="608">
        <v>29</v>
      </c>
      <c r="X25" s="608">
        <v>35</v>
      </c>
      <c r="Y25" s="608">
        <v>67</v>
      </c>
      <c r="Z25" s="608">
        <v>37</v>
      </c>
      <c r="AA25" s="608">
        <v>30</v>
      </c>
      <c r="AB25" s="608">
        <v>14</v>
      </c>
      <c r="AC25" s="608">
        <v>8</v>
      </c>
      <c r="AD25" s="608">
        <v>6</v>
      </c>
      <c r="AE25" s="608">
        <v>748</v>
      </c>
      <c r="AF25" s="608">
        <v>384</v>
      </c>
      <c r="AG25" s="608">
        <v>364</v>
      </c>
      <c r="AH25" s="608">
        <v>79</v>
      </c>
      <c r="AI25" s="608">
        <v>44</v>
      </c>
      <c r="AJ25" s="608">
        <v>35</v>
      </c>
      <c r="AK25" s="192" t="s">
        <v>180</v>
      </c>
      <c r="AL25" s="605" t="s">
        <v>179</v>
      </c>
      <c r="AM25" s="608">
        <v>54</v>
      </c>
      <c r="AN25" s="608">
        <v>29</v>
      </c>
      <c r="AO25" s="608">
        <v>25</v>
      </c>
      <c r="AP25" s="608">
        <v>94</v>
      </c>
      <c r="AQ25" s="608">
        <v>52</v>
      </c>
      <c r="AR25" s="608">
        <v>42</v>
      </c>
      <c r="AS25" s="608">
        <v>96</v>
      </c>
      <c r="AT25" s="608">
        <v>39</v>
      </c>
      <c r="AU25" s="608">
        <v>57</v>
      </c>
      <c r="AV25" s="608">
        <v>89</v>
      </c>
      <c r="AW25" s="608">
        <v>46</v>
      </c>
      <c r="AX25" s="608">
        <v>43</v>
      </c>
      <c r="AY25" s="608">
        <v>107</v>
      </c>
      <c r="AZ25" s="608">
        <v>58</v>
      </c>
      <c r="BA25" s="608">
        <v>49</v>
      </c>
      <c r="BB25" s="608">
        <v>191</v>
      </c>
      <c r="BC25" s="608">
        <v>108</v>
      </c>
      <c r="BD25" s="608">
        <v>83</v>
      </c>
      <c r="BE25" s="192" t="s">
        <v>180</v>
      </c>
    </row>
    <row r="26" spans="1:57" s="90" customFormat="1" ht="5.65" customHeight="1">
      <c r="A26" s="95"/>
      <c r="B26" s="93"/>
      <c r="C26" s="93"/>
      <c r="D26" s="93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4"/>
    </row>
    <row r="27" spans="1:57" s="27" customFormat="1" ht="14.1" customHeight="1">
      <c r="A27" s="919" t="s">
        <v>517</v>
      </c>
      <c r="B27" s="919"/>
      <c r="C27" s="919"/>
      <c r="D27" s="919"/>
      <c r="E27" s="919"/>
      <c r="F27" s="102"/>
      <c r="G27" s="102"/>
      <c r="H27" s="102"/>
      <c r="I27" s="102"/>
      <c r="J27" s="103"/>
      <c r="K27" s="103"/>
      <c r="L27" s="103"/>
      <c r="M27" s="916" t="s">
        <v>195</v>
      </c>
      <c r="N27" s="916"/>
      <c r="O27" s="916"/>
      <c r="P27" s="916"/>
      <c r="Q27" s="916"/>
      <c r="R27" s="918" t="s">
        <v>529</v>
      </c>
      <c r="S27" s="912"/>
      <c r="T27" s="912"/>
      <c r="U27" s="912"/>
      <c r="V27" s="912"/>
      <c r="W27" s="912"/>
      <c r="X27" s="125"/>
      <c r="Y27" s="125"/>
      <c r="Z27" s="125"/>
      <c r="AA27" s="125"/>
      <c r="AB27" s="127"/>
      <c r="AC27" s="127"/>
      <c r="AD27" s="127"/>
      <c r="AE27" s="127"/>
      <c r="AF27" s="917" t="s">
        <v>195</v>
      </c>
      <c r="AG27" s="917"/>
      <c r="AH27" s="917"/>
      <c r="AI27" s="917"/>
      <c r="AJ27" s="917"/>
      <c r="AK27" s="917"/>
      <c r="AL27" s="912" t="s">
        <v>529</v>
      </c>
      <c r="AM27" s="912"/>
      <c r="AN27" s="912"/>
      <c r="AO27" s="912"/>
      <c r="AP27" s="912"/>
      <c r="AQ27" s="127"/>
      <c r="AR27" s="103"/>
      <c r="AS27" s="103"/>
      <c r="AT27" s="103"/>
      <c r="AU27" s="128"/>
      <c r="AV27" s="128"/>
      <c r="AW27" s="128"/>
      <c r="AX27" s="126"/>
      <c r="AY27" s="126"/>
      <c r="AZ27" s="126"/>
      <c r="BA27" s="915" t="s">
        <v>195</v>
      </c>
      <c r="BB27" s="915"/>
      <c r="BC27" s="915"/>
      <c r="BD27" s="915"/>
      <c r="BE27" s="915"/>
    </row>
    <row r="28" spans="1:57" s="4" customFormat="1" ht="14.1" customHeight="1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</row>
    <row r="29" spans="1:57" s="4" customFormat="1" ht="14.1" customHeight="1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</row>
    <row r="30" spans="1:57" s="35" customFormat="1" ht="14.1" customHeight="1">
      <c r="Q30" s="58"/>
      <c r="R30" s="58"/>
      <c r="AK30" s="58"/>
      <c r="AL30" s="58"/>
    </row>
    <row r="31" spans="1:57" s="35" customFormat="1">
      <c r="Q31" s="58"/>
      <c r="R31" s="58"/>
      <c r="AK31" s="58"/>
      <c r="AL31" s="58"/>
    </row>
    <row r="32" spans="1:57" s="35" customFormat="1">
      <c r="Q32" s="58"/>
      <c r="R32" s="58"/>
      <c r="AK32" s="58"/>
      <c r="AL32" s="58"/>
    </row>
    <row r="33" spans="17:38" s="35" customFormat="1">
      <c r="Q33" s="58"/>
      <c r="R33" s="58"/>
      <c r="AK33" s="58"/>
      <c r="AL33" s="58"/>
    </row>
    <row r="34" spans="17:38" s="35" customFormat="1">
      <c r="Q34" s="58"/>
      <c r="R34" s="58"/>
      <c r="AK34" s="58"/>
      <c r="AL34" s="58"/>
    </row>
    <row r="35" spans="17:38" s="35" customFormat="1">
      <c r="Q35" s="58"/>
      <c r="R35" s="58"/>
      <c r="AK35" s="58"/>
      <c r="AL35" s="58"/>
    </row>
    <row r="36" spans="17:38" s="35" customFormat="1">
      <c r="Q36" s="58"/>
      <c r="R36" s="58"/>
      <c r="AK36" s="58"/>
      <c r="AL36" s="58"/>
    </row>
    <row r="37" spans="17:38" s="35" customFormat="1">
      <c r="Q37" s="58"/>
      <c r="R37" s="58"/>
      <c r="AK37" s="58"/>
      <c r="AL37" s="58"/>
    </row>
    <row r="38" spans="17:38" s="35" customFormat="1">
      <c r="Q38" s="58"/>
      <c r="R38" s="58"/>
      <c r="AK38" s="58"/>
      <c r="AL38" s="58"/>
    </row>
    <row r="39" spans="17:38" s="35" customFormat="1">
      <c r="Q39" s="58"/>
      <c r="R39" s="58"/>
      <c r="AK39" s="58"/>
      <c r="AL39" s="58"/>
    </row>
    <row r="40" spans="17:38" s="35" customFormat="1">
      <c r="Q40" s="58"/>
      <c r="R40" s="58"/>
      <c r="AK40" s="58"/>
      <c r="AL40" s="58"/>
    </row>
    <row r="41" spans="17:38" s="35" customFormat="1">
      <c r="Q41" s="58"/>
      <c r="R41" s="58"/>
      <c r="AK41" s="58"/>
      <c r="AL41" s="58"/>
    </row>
    <row r="42" spans="17:38" s="35" customFormat="1">
      <c r="Q42" s="58"/>
      <c r="R42" s="58"/>
      <c r="AK42" s="58"/>
      <c r="AL42" s="58"/>
    </row>
    <row r="43" spans="17:38" s="35" customFormat="1">
      <c r="Q43" s="58"/>
      <c r="R43" s="58"/>
      <c r="AK43" s="58"/>
      <c r="AL43" s="58"/>
    </row>
    <row r="44" spans="17:38" s="35" customFormat="1">
      <c r="Q44" s="58"/>
      <c r="R44" s="58"/>
      <c r="AK44" s="58"/>
      <c r="AL44" s="58"/>
    </row>
    <row r="45" spans="17:38" s="35" customFormat="1">
      <c r="Q45" s="58"/>
      <c r="R45" s="58"/>
      <c r="AK45" s="58"/>
      <c r="AL45" s="58"/>
    </row>
    <row r="46" spans="17:38" s="35" customFormat="1">
      <c r="Q46" s="58"/>
      <c r="R46" s="58"/>
      <c r="AK46" s="58"/>
      <c r="AL46" s="58"/>
    </row>
    <row r="47" spans="17:38" s="35" customFormat="1">
      <c r="Q47" s="58"/>
      <c r="R47" s="58"/>
      <c r="AK47" s="58"/>
      <c r="AL47" s="58"/>
    </row>
    <row r="48" spans="17:38" s="35" customFormat="1">
      <c r="Q48" s="58"/>
      <c r="R48" s="58"/>
      <c r="AK48" s="58"/>
      <c r="AL48" s="58"/>
    </row>
    <row r="49" spans="17:38" s="35" customFormat="1">
      <c r="Q49" s="58"/>
      <c r="R49" s="58"/>
      <c r="AK49" s="58"/>
      <c r="AL49" s="58"/>
    </row>
    <row r="50" spans="17:38" s="35" customFormat="1">
      <c r="Q50" s="58"/>
      <c r="R50" s="58"/>
      <c r="AK50" s="58"/>
      <c r="AL50" s="58"/>
    </row>
    <row r="51" spans="17:38" s="35" customFormat="1">
      <c r="Q51" s="58"/>
      <c r="R51" s="58"/>
      <c r="AK51" s="58"/>
      <c r="AL51" s="58"/>
    </row>
    <row r="52" spans="17:38" s="35" customFormat="1">
      <c r="Q52" s="58"/>
      <c r="R52" s="58"/>
      <c r="AK52" s="58"/>
      <c r="AL52" s="58"/>
    </row>
    <row r="53" spans="17:38" s="35" customFormat="1">
      <c r="Q53" s="58"/>
      <c r="R53" s="58"/>
      <c r="AK53" s="58"/>
      <c r="AL53" s="58"/>
    </row>
    <row r="54" spans="17:38" s="35" customFormat="1">
      <c r="Q54" s="58"/>
      <c r="R54" s="58"/>
      <c r="AK54" s="58"/>
      <c r="AL54" s="58"/>
    </row>
    <row r="55" spans="17:38" s="35" customFormat="1">
      <c r="Q55" s="58"/>
      <c r="R55" s="58"/>
      <c r="AK55" s="58"/>
      <c r="AL55" s="58"/>
    </row>
    <row r="56" spans="17:38" s="35" customFormat="1">
      <c r="Q56" s="58"/>
      <c r="R56" s="58"/>
      <c r="AK56" s="58"/>
      <c r="AL56" s="58"/>
    </row>
    <row r="57" spans="17:38" s="35" customFormat="1">
      <c r="Q57" s="58"/>
      <c r="R57" s="58"/>
      <c r="AK57" s="58"/>
      <c r="AL57" s="58"/>
    </row>
    <row r="58" spans="17:38" s="35" customFormat="1">
      <c r="Q58" s="58"/>
      <c r="R58" s="58"/>
      <c r="AK58" s="58"/>
      <c r="AL58" s="58"/>
    </row>
    <row r="59" spans="17:38" s="35" customFormat="1">
      <c r="Q59" s="58"/>
      <c r="R59" s="58"/>
      <c r="AK59" s="58"/>
      <c r="AL59" s="58"/>
    </row>
    <row r="60" spans="17:38" s="35" customFormat="1">
      <c r="Q60" s="58"/>
      <c r="R60" s="58"/>
      <c r="AK60" s="58"/>
      <c r="AL60" s="58"/>
    </row>
    <row r="61" spans="17:38" s="35" customFormat="1">
      <c r="Q61" s="58"/>
      <c r="R61" s="58"/>
      <c r="AK61" s="58"/>
      <c r="AL61" s="58"/>
    </row>
    <row r="62" spans="17:38" s="35" customFormat="1">
      <c r="Q62" s="58"/>
      <c r="R62" s="58"/>
      <c r="AK62" s="58"/>
      <c r="AL62" s="58"/>
    </row>
    <row r="63" spans="17:38" s="35" customFormat="1">
      <c r="Q63" s="58"/>
      <c r="R63" s="58"/>
      <c r="AK63" s="58"/>
      <c r="AL63" s="58"/>
    </row>
    <row r="64" spans="17:38" s="35" customFormat="1">
      <c r="Q64" s="58"/>
      <c r="R64" s="58"/>
      <c r="AK64" s="58"/>
      <c r="AL64" s="58"/>
    </row>
    <row r="65" spans="17:38" s="35" customFormat="1">
      <c r="Q65" s="58"/>
      <c r="R65" s="58"/>
      <c r="AK65" s="58"/>
      <c r="AL65" s="58"/>
    </row>
    <row r="66" spans="17:38" s="35" customFormat="1">
      <c r="Q66" s="58"/>
      <c r="R66" s="58"/>
      <c r="AK66" s="58"/>
      <c r="AL66" s="58"/>
    </row>
    <row r="67" spans="17:38" s="35" customFormat="1">
      <c r="Q67" s="58"/>
      <c r="R67" s="58"/>
      <c r="AK67" s="58"/>
      <c r="AL67" s="58"/>
    </row>
    <row r="68" spans="17:38" s="35" customFormat="1">
      <c r="Q68" s="58"/>
      <c r="R68" s="58"/>
      <c r="AK68" s="58"/>
      <c r="AL68" s="58"/>
    </row>
    <row r="69" spans="17:38" s="35" customFormat="1">
      <c r="Q69" s="58"/>
      <c r="R69" s="58"/>
      <c r="AK69" s="58"/>
      <c r="AL69" s="58"/>
    </row>
    <row r="70" spans="17:38" s="35" customFormat="1">
      <c r="Q70" s="58"/>
      <c r="R70" s="58"/>
      <c r="AK70" s="58"/>
      <c r="AL70" s="58"/>
    </row>
    <row r="71" spans="17:38" s="35" customFormat="1">
      <c r="Q71" s="58"/>
      <c r="R71" s="58"/>
      <c r="AK71" s="58"/>
      <c r="AL71" s="58"/>
    </row>
    <row r="72" spans="17:38" s="35" customFormat="1">
      <c r="Q72" s="58"/>
      <c r="R72" s="58"/>
      <c r="AK72" s="58"/>
      <c r="AL72" s="58"/>
    </row>
    <row r="73" spans="17:38" s="35" customFormat="1">
      <c r="Q73" s="58"/>
      <c r="R73" s="58"/>
      <c r="AK73" s="58"/>
      <c r="AL73" s="58"/>
    </row>
    <row r="74" spans="17:38" s="35" customFormat="1">
      <c r="Q74" s="58"/>
      <c r="R74" s="58"/>
      <c r="AK74" s="58"/>
      <c r="AL74" s="58"/>
    </row>
    <row r="75" spans="17:38" s="35" customFormat="1">
      <c r="Q75" s="58"/>
      <c r="R75" s="58"/>
      <c r="AK75" s="58"/>
      <c r="AL75" s="58"/>
    </row>
    <row r="76" spans="17:38" s="35" customFormat="1">
      <c r="Q76" s="58"/>
      <c r="R76" s="58"/>
      <c r="AK76" s="58"/>
      <c r="AL76" s="58"/>
    </row>
    <row r="77" spans="17:38" s="35" customFormat="1">
      <c r="Q77" s="58"/>
      <c r="R77" s="58"/>
      <c r="AK77" s="58"/>
      <c r="AL77" s="58"/>
    </row>
    <row r="78" spans="17:38" s="35" customFormat="1">
      <c r="Q78" s="58"/>
      <c r="R78" s="58"/>
      <c r="AK78" s="58"/>
      <c r="AL78" s="58"/>
    </row>
    <row r="79" spans="17:38" s="35" customFormat="1">
      <c r="Q79" s="58"/>
      <c r="R79" s="58"/>
      <c r="AK79" s="58"/>
      <c r="AL79" s="58"/>
    </row>
    <row r="80" spans="17:38" s="35" customFormat="1">
      <c r="Q80" s="58"/>
      <c r="R80" s="58"/>
      <c r="AK80" s="58"/>
      <c r="AL80" s="58"/>
    </row>
    <row r="81" spans="17:38" s="35" customFormat="1">
      <c r="Q81" s="58"/>
      <c r="R81" s="58"/>
      <c r="AK81" s="58"/>
      <c r="AL81" s="58"/>
    </row>
    <row r="82" spans="17:38" s="35" customFormat="1">
      <c r="Q82" s="58"/>
      <c r="R82" s="58"/>
      <c r="AK82" s="58"/>
      <c r="AL82" s="58"/>
    </row>
    <row r="83" spans="17:38" s="35" customFormat="1">
      <c r="Q83" s="58"/>
      <c r="R83" s="58"/>
      <c r="AK83" s="58"/>
      <c r="AL83" s="58"/>
    </row>
    <row r="84" spans="17:38" s="35" customFormat="1">
      <c r="Q84" s="58"/>
      <c r="R84" s="58"/>
      <c r="AK84" s="58"/>
      <c r="AL84" s="58"/>
    </row>
    <row r="85" spans="17:38" s="35" customFormat="1">
      <c r="Q85" s="58"/>
      <c r="R85" s="58"/>
      <c r="AK85" s="58"/>
      <c r="AL85" s="58"/>
    </row>
    <row r="86" spans="17:38" s="35" customFormat="1">
      <c r="Q86" s="58"/>
      <c r="R86" s="58"/>
      <c r="AK86" s="58"/>
      <c r="AL86" s="58"/>
    </row>
    <row r="87" spans="17:38" s="35" customFormat="1">
      <c r="Q87" s="58"/>
      <c r="R87" s="58"/>
      <c r="AK87" s="58"/>
      <c r="AL87" s="58"/>
    </row>
    <row r="88" spans="17:38" s="35" customFormat="1">
      <c r="Q88" s="58"/>
      <c r="R88" s="58"/>
      <c r="AK88" s="58"/>
      <c r="AL88" s="58"/>
    </row>
    <row r="89" spans="17:38" s="35" customFormat="1">
      <c r="Q89" s="58"/>
      <c r="R89" s="58"/>
      <c r="AK89" s="58"/>
      <c r="AL89" s="58"/>
    </row>
    <row r="90" spans="17:38" s="35" customFormat="1">
      <c r="Q90" s="58"/>
      <c r="R90" s="58"/>
      <c r="AK90" s="58"/>
      <c r="AL90" s="58"/>
    </row>
    <row r="91" spans="17:38" s="35" customFormat="1">
      <c r="Q91" s="58"/>
      <c r="R91" s="58"/>
      <c r="AK91" s="58"/>
      <c r="AL91" s="58"/>
    </row>
    <row r="92" spans="17:38" s="35" customFormat="1">
      <c r="Q92" s="58"/>
      <c r="R92" s="58"/>
      <c r="AK92" s="58"/>
      <c r="AL92" s="58"/>
    </row>
    <row r="93" spans="17:38" s="35" customFormat="1">
      <c r="Q93" s="58"/>
      <c r="R93" s="58"/>
      <c r="AK93" s="58"/>
      <c r="AL93" s="58"/>
    </row>
    <row r="94" spans="17:38" s="35" customFormat="1">
      <c r="Q94" s="58"/>
      <c r="R94" s="58"/>
      <c r="AK94" s="58"/>
      <c r="AL94" s="58"/>
    </row>
    <row r="95" spans="17:38" s="35" customFormat="1">
      <c r="Q95" s="58"/>
      <c r="R95" s="58"/>
      <c r="AK95" s="58"/>
      <c r="AL95" s="58"/>
    </row>
    <row r="96" spans="17:38" s="35" customFormat="1">
      <c r="Q96" s="58"/>
      <c r="R96" s="58"/>
      <c r="AK96" s="58"/>
      <c r="AL96" s="58"/>
    </row>
    <row r="97" spans="17:38" s="35" customFormat="1">
      <c r="Q97" s="58"/>
      <c r="R97" s="58"/>
      <c r="AK97" s="58"/>
      <c r="AL97" s="58"/>
    </row>
    <row r="98" spans="17:38" s="35" customFormat="1">
      <c r="Q98" s="58"/>
      <c r="R98" s="58"/>
      <c r="AK98" s="58"/>
      <c r="AL98" s="58"/>
    </row>
    <row r="99" spans="17:38" s="35" customFormat="1">
      <c r="Q99" s="58"/>
      <c r="R99" s="58"/>
      <c r="AK99" s="58"/>
      <c r="AL99" s="58"/>
    </row>
    <row r="100" spans="17:38" s="35" customFormat="1">
      <c r="Q100" s="58"/>
      <c r="R100" s="58"/>
      <c r="AK100" s="58"/>
      <c r="AL100" s="58"/>
    </row>
    <row r="101" spans="17:38" s="35" customFormat="1">
      <c r="Q101" s="58"/>
      <c r="R101" s="58"/>
      <c r="AK101" s="58"/>
      <c r="AL101" s="58"/>
    </row>
    <row r="102" spans="17:38" s="35" customFormat="1">
      <c r="Q102" s="58"/>
      <c r="R102" s="58"/>
      <c r="AK102" s="58"/>
      <c r="AL102" s="58"/>
    </row>
    <row r="103" spans="17:38" s="35" customFormat="1">
      <c r="Q103" s="58"/>
      <c r="R103" s="58"/>
      <c r="AK103" s="58"/>
      <c r="AL103" s="58"/>
    </row>
    <row r="104" spans="17:38" s="35" customFormat="1">
      <c r="Q104" s="58"/>
      <c r="R104" s="58"/>
      <c r="AK104" s="58"/>
      <c r="AL104" s="58"/>
    </row>
    <row r="105" spans="17:38" s="35" customFormat="1">
      <c r="Q105" s="58"/>
      <c r="R105" s="58"/>
      <c r="AK105" s="58"/>
      <c r="AL105" s="58"/>
    </row>
    <row r="106" spans="17:38" s="35" customFormat="1">
      <c r="Q106" s="58"/>
      <c r="R106" s="58"/>
      <c r="AK106" s="58"/>
      <c r="AL106" s="58"/>
    </row>
    <row r="107" spans="17:38" s="35" customFormat="1">
      <c r="Q107" s="58"/>
      <c r="R107" s="58"/>
      <c r="AK107" s="58"/>
      <c r="AL107" s="58"/>
    </row>
    <row r="108" spans="17:38" s="35" customFormat="1">
      <c r="Q108" s="58"/>
      <c r="R108" s="58"/>
      <c r="AK108" s="58"/>
      <c r="AL108" s="58"/>
    </row>
    <row r="109" spans="17:38" s="35" customFormat="1">
      <c r="Q109" s="58"/>
      <c r="R109" s="58"/>
      <c r="AK109" s="58"/>
      <c r="AL109" s="58"/>
    </row>
    <row r="110" spans="17:38" s="35" customFormat="1">
      <c r="Q110" s="58"/>
      <c r="R110" s="58"/>
      <c r="AK110" s="58"/>
      <c r="AL110" s="58"/>
    </row>
    <row r="111" spans="17:38" s="35" customFormat="1">
      <c r="Q111" s="58"/>
      <c r="R111" s="58"/>
      <c r="AK111" s="58"/>
      <c r="AL111" s="58"/>
    </row>
    <row r="112" spans="17:38" s="35" customFormat="1">
      <c r="Q112" s="58"/>
      <c r="R112" s="58"/>
      <c r="AK112" s="58"/>
      <c r="AL112" s="58"/>
    </row>
    <row r="113" spans="17:38" s="35" customFormat="1">
      <c r="Q113" s="58"/>
      <c r="R113" s="58"/>
      <c r="AK113" s="58"/>
      <c r="AL113" s="58"/>
    </row>
    <row r="114" spans="17:38" s="35" customFormat="1">
      <c r="Q114" s="58"/>
      <c r="R114" s="58"/>
      <c r="AK114" s="58"/>
      <c r="AL114" s="58"/>
    </row>
    <row r="115" spans="17:38" s="35" customFormat="1">
      <c r="Q115" s="58"/>
      <c r="R115" s="58"/>
      <c r="AK115" s="58"/>
      <c r="AL115" s="58"/>
    </row>
    <row r="116" spans="17:38" s="35" customFormat="1">
      <c r="Q116" s="58"/>
      <c r="R116" s="58"/>
      <c r="AK116" s="58"/>
      <c r="AL116" s="58"/>
    </row>
    <row r="117" spans="17:38" s="35" customFormat="1">
      <c r="Q117" s="58"/>
      <c r="R117" s="58"/>
      <c r="AK117" s="58"/>
      <c r="AL117" s="58"/>
    </row>
    <row r="118" spans="17:38" s="35" customFormat="1">
      <c r="Q118" s="58"/>
      <c r="R118" s="58"/>
      <c r="AK118" s="58"/>
      <c r="AL118" s="58"/>
    </row>
    <row r="119" spans="17:38" s="35" customFormat="1">
      <c r="Q119" s="58"/>
      <c r="R119" s="58"/>
      <c r="AK119" s="58"/>
      <c r="AL119" s="58"/>
    </row>
    <row r="120" spans="17:38" s="35" customFormat="1">
      <c r="Q120" s="58"/>
      <c r="R120" s="58"/>
      <c r="AK120" s="58"/>
      <c r="AL120" s="58"/>
    </row>
    <row r="121" spans="17:38" s="35" customFormat="1">
      <c r="Q121" s="58"/>
      <c r="R121" s="58"/>
      <c r="AK121" s="58"/>
      <c r="AL121" s="58"/>
    </row>
    <row r="122" spans="17:38" s="35" customFormat="1">
      <c r="Q122" s="58"/>
      <c r="R122" s="58"/>
      <c r="AK122" s="58"/>
      <c r="AL122" s="58"/>
    </row>
    <row r="123" spans="17:38" s="35" customFormat="1">
      <c r="Q123" s="58"/>
      <c r="R123" s="58"/>
      <c r="AK123" s="58"/>
      <c r="AL123" s="58"/>
    </row>
    <row r="124" spans="17:38" s="35" customFormat="1">
      <c r="Q124" s="58"/>
      <c r="R124" s="58"/>
      <c r="AK124" s="58"/>
      <c r="AL124" s="58"/>
    </row>
    <row r="125" spans="17:38" s="35" customFormat="1">
      <c r="Q125" s="58"/>
      <c r="R125" s="58"/>
      <c r="AK125" s="58"/>
      <c r="AL125" s="58"/>
    </row>
    <row r="126" spans="17:38" s="35" customFormat="1">
      <c r="Q126" s="58"/>
      <c r="R126" s="58"/>
      <c r="AK126" s="58"/>
      <c r="AL126" s="58"/>
    </row>
    <row r="127" spans="17:38" s="35" customFormat="1">
      <c r="Q127" s="58"/>
      <c r="R127" s="58"/>
      <c r="AK127" s="58"/>
      <c r="AL127" s="58"/>
    </row>
    <row r="128" spans="17:38" s="35" customFormat="1">
      <c r="Q128" s="58"/>
      <c r="R128" s="58"/>
      <c r="AK128" s="58"/>
      <c r="AL128" s="58"/>
    </row>
    <row r="129" spans="17:38" s="35" customFormat="1">
      <c r="Q129" s="58"/>
      <c r="R129" s="58"/>
      <c r="AK129" s="58"/>
      <c r="AL129" s="58"/>
    </row>
    <row r="130" spans="17:38" s="35" customFormat="1">
      <c r="Q130" s="58"/>
      <c r="R130" s="58"/>
      <c r="AK130" s="58"/>
      <c r="AL130" s="58"/>
    </row>
    <row r="131" spans="17:38" s="35" customFormat="1">
      <c r="Q131" s="58"/>
      <c r="R131" s="58"/>
      <c r="AK131" s="58"/>
      <c r="AL131" s="58"/>
    </row>
    <row r="132" spans="17:38" s="35" customFormat="1">
      <c r="Q132" s="58"/>
      <c r="R132" s="58"/>
      <c r="AK132" s="58"/>
      <c r="AL132" s="58"/>
    </row>
    <row r="133" spans="17:38" s="35" customFormat="1">
      <c r="Q133" s="58"/>
      <c r="R133" s="58"/>
      <c r="AK133" s="58"/>
      <c r="AL133" s="58"/>
    </row>
    <row r="134" spans="17:38" s="35" customFormat="1">
      <c r="Q134" s="58"/>
      <c r="R134" s="58"/>
      <c r="AK134" s="58"/>
      <c r="AL134" s="58"/>
    </row>
    <row r="135" spans="17:38" s="35" customFormat="1">
      <c r="Q135" s="58"/>
      <c r="R135" s="58"/>
      <c r="AK135" s="58"/>
      <c r="AL135" s="58"/>
    </row>
    <row r="136" spans="17:38" s="35" customFormat="1">
      <c r="Q136" s="58"/>
      <c r="R136" s="58"/>
      <c r="AK136" s="58"/>
      <c r="AL136" s="58"/>
    </row>
    <row r="137" spans="17:38" s="35" customFormat="1">
      <c r="Q137" s="58"/>
      <c r="R137" s="58"/>
      <c r="AK137" s="58"/>
      <c r="AL137" s="58"/>
    </row>
    <row r="138" spans="17:38" s="35" customFormat="1">
      <c r="Q138" s="58"/>
      <c r="R138" s="58"/>
      <c r="AK138" s="58"/>
      <c r="AL138" s="58"/>
    </row>
    <row r="139" spans="17:38" s="35" customFormat="1">
      <c r="Q139" s="58"/>
      <c r="R139" s="58"/>
      <c r="AK139" s="58"/>
      <c r="AL139" s="58"/>
    </row>
    <row r="140" spans="17:38" s="35" customFormat="1">
      <c r="Q140" s="58"/>
      <c r="R140" s="58"/>
      <c r="AK140" s="58"/>
      <c r="AL140" s="58"/>
    </row>
    <row r="141" spans="17:38" s="35" customFormat="1">
      <c r="Q141" s="58"/>
      <c r="R141" s="58"/>
      <c r="AK141" s="58"/>
      <c r="AL141" s="58"/>
    </row>
    <row r="142" spans="17:38" s="35" customFormat="1">
      <c r="Q142" s="58"/>
      <c r="R142" s="58"/>
      <c r="AK142" s="58"/>
      <c r="AL142" s="58"/>
    </row>
    <row r="143" spans="17:38" s="35" customFormat="1">
      <c r="Q143" s="58"/>
      <c r="R143" s="58"/>
      <c r="AK143" s="58"/>
      <c r="AL143" s="58"/>
    </row>
    <row r="144" spans="17:38" s="35" customFormat="1">
      <c r="Q144" s="58"/>
      <c r="R144" s="58"/>
      <c r="AK144" s="58"/>
      <c r="AL144" s="58"/>
    </row>
    <row r="145" spans="17:38" s="35" customFormat="1">
      <c r="Q145" s="58"/>
      <c r="R145" s="58"/>
      <c r="AK145" s="58"/>
      <c r="AL145" s="58"/>
    </row>
    <row r="146" spans="17:38" s="35" customFormat="1">
      <c r="Q146" s="58"/>
      <c r="R146" s="58"/>
      <c r="AK146" s="58"/>
      <c r="AL146" s="58"/>
    </row>
    <row r="147" spans="17:38" s="35" customFormat="1">
      <c r="Q147" s="58"/>
      <c r="R147" s="58"/>
      <c r="AK147" s="58"/>
      <c r="AL147" s="58"/>
    </row>
    <row r="148" spans="17:38" s="35" customFormat="1">
      <c r="Q148" s="58"/>
      <c r="R148" s="58"/>
      <c r="AK148" s="58"/>
      <c r="AL148" s="58"/>
    </row>
    <row r="149" spans="17:38" s="35" customFormat="1">
      <c r="Q149" s="58"/>
      <c r="R149" s="58"/>
      <c r="AK149" s="58"/>
      <c r="AL149" s="58"/>
    </row>
    <row r="150" spans="17:38" s="35" customFormat="1">
      <c r="Q150" s="58"/>
      <c r="R150" s="58"/>
      <c r="AK150" s="58"/>
      <c r="AL150" s="58"/>
    </row>
    <row r="151" spans="17:38" s="35" customFormat="1">
      <c r="Q151" s="58"/>
      <c r="R151" s="58"/>
      <c r="AK151" s="58"/>
      <c r="AL151" s="58"/>
    </row>
    <row r="152" spans="17:38" s="35" customFormat="1">
      <c r="Q152" s="58"/>
      <c r="R152" s="58"/>
      <c r="AK152" s="58"/>
      <c r="AL152" s="58"/>
    </row>
    <row r="153" spans="17:38" s="35" customFormat="1">
      <c r="Q153" s="58"/>
      <c r="R153" s="58"/>
      <c r="AK153" s="58"/>
      <c r="AL153" s="58"/>
    </row>
    <row r="154" spans="17:38" s="35" customFormat="1">
      <c r="Q154" s="58"/>
      <c r="R154" s="58"/>
      <c r="AK154" s="58"/>
      <c r="AL154" s="58"/>
    </row>
    <row r="155" spans="17:38" s="35" customFormat="1">
      <c r="Q155" s="58"/>
      <c r="R155" s="58"/>
      <c r="AK155" s="58"/>
      <c r="AL155" s="58"/>
    </row>
    <row r="156" spans="17:38" s="35" customFormat="1">
      <c r="Q156" s="58"/>
      <c r="R156" s="58"/>
      <c r="AK156" s="58"/>
      <c r="AL156" s="58"/>
    </row>
    <row r="157" spans="17:38" s="35" customFormat="1">
      <c r="Q157" s="58"/>
      <c r="R157" s="58"/>
      <c r="AK157" s="58"/>
      <c r="AL157" s="58"/>
    </row>
    <row r="158" spans="17:38" s="35" customFormat="1">
      <c r="Q158" s="58"/>
      <c r="R158" s="58"/>
      <c r="AK158" s="58"/>
      <c r="AL158" s="58"/>
    </row>
    <row r="159" spans="17:38" s="35" customFormat="1">
      <c r="Q159" s="58"/>
      <c r="R159" s="58"/>
      <c r="AK159" s="58"/>
      <c r="AL159" s="58"/>
    </row>
    <row r="160" spans="17:38" s="35" customFormat="1">
      <c r="Q160" s="58"/>
      <c r="R160" s="58"/>
      <c r="AK160" s="58"/>
      <c r="AL160" s="58"/>
    </row>
    <row r="161" spans="17:38" s="35" customFormat="1">
      <c r="Q161" s="58"/>
      <c r="R161" s="58"/>
      <c r="AK161" s="58"/>
      <c r="AL161" s="58"/>
    </row>
    <row r="162" spans="17:38" s="35" customFormat="1">
      <c r="Q162" s="58"/>
      <c r="R162" s="58"/>
      <c r="AK162" s="58"/>
      <c r="AL162" s="58"/>
    </row>
    <row r="163" spans="17:38" s="35" customFormat="1">
      <c r="Q163" s="58"/>
      <c r="R163" s="58"/>
      <c r="AK163" s="58"/>
      <c r="AL163" s="58"/>
    </row>
    <row r="164" spans="17:38" s="35" customFormat="1">
      <c r="Q164" s="58"/>
      <c r="R164" s="58"/>
      <c r="AK164" s="58"/>
      <c r="AL164" s="58"/>
    </row>
    <row r="165" spans="17:38" s="35" customFormat="1">
      <c r="Q165" s="58"/>
      <c r="R165" s="58"/>
      <c r="AK165" s="58"/>
      <c r="AL165" s="58"/>
    </row>
    <row r="166" spans="17:38" s="35" customFormat="1">
      <c r="Q166" s="58"/>
      <c r="R166" s="58"/>
      <c r="AK166" s="58"/>
      <c r="AL166" s="58"/>
    </row>
    <row r="167" spans="17:38" s="35" customFormat="1">
      <c r="Q167" s="58"/>
      <c r="R167" s="58"/>
      <c r="AK167" s="58"/>
      <c r="AL167" s="58"/>
    </row>
    <row r="168" spans="17:38" s="35" customFormat="1">
      <c r="Q168" s="58"/>
      <c r="R168" s="58"/>
      <c r="AK168" s="58"/>
      <c r="AL168" s="58"/>
    </row>
    <row r="169" spans="17:38" s="35" customFormat="1">
      <c r="Q169" s="58"/>
      <c r="R169" s="58"/>
      <c r="AK169" s="58"/>
      <c r="AL169" s="58"/>
    </row>
    <row r="170" spans="17:38" s="35" customFormat="1">
      <c r="Q170" s="58"/>
      <c r="R170" s="58"/>
      <c r="AK170" s="58"/>
      <c r="AL170" s="58"/>
    </row>
    <row r="171" spans="17:38" s="35" customFormat="1">
      <c r="Q171" s="58"/>
      <c r="R171" s="58"/>
      <c r="AK171" s="58"/>
      <c r="AL171" s="58"/>
    </row>
    <row r="172" spans="17:38" s="35" customFormat="1">
      <c r="Q172" s="58"/>
      <c r="R172" s="58"/>
      <c r="AK172" s="58"/>
      <c r="AL172" s="58"/>
    </row>
    <row r="173" spans="17:38" s="35" customFormat="1">
      <c r="Q173" s="58"/>
      <c r="R173" s="58"/>
      <c r="AK173" s="58"/>
      <c r="AL173" s="58"/>
    </row>
    <row r="174" spans="17:38" s="35" customFormat="1">
      <c r="Q174" s="58"/>
      <c r="R174" s="58"/>
      <c r="AK174" s="58"/>
      <c r="AL174" s="58"/>
    </row>
    <row r="175" spans="17:38" s="35" customFormat="1">
      <c r="Q175" s="58"/>
      <c r="R175" s="58"/>
      <c r="AK175" s="58"/>
      <c r="AL175" s="58"/>
    </row>
    <row r="176" spans="17:38" s="35" customFormat="1">
      <c r="Q176" s="58"/>
      <c r="R176" s="58"/>
      <c r="AK176" s="58"/>
      <c r="AL176" s="58"/>
    </row>
    <row r="177" spans="17:38" s="35" customFormat="1">
      <c r="Q177" s="58"/>
      <c r="R177" s="58"/>
      <c r="AK177" s="58"/>
      <c r="AL177" s="58"/>
    </row>
    <row r="178" spans="17:38" s="35" customFormat="1">
      <c r="Q178" s="58"/>
      <c r="R178" s="58"/>
      <c r="AK178" s="58"/>
      <c r="AL178" s="58"/>
    </row>
    <row r="179" spans="17:38" s="35" customFormat="1">
      <c r="Q179" s="58"/>
      <c r="R179" s="58"/>
      <c r="AK179" s="58"/>
      <c r="AL179" s="58"/>
    </row>
    <row r="180" spans="17:38" s="35" customFormat="1">
      <c r="Q180" s="58"/>
      <c r="R180" s="58"/>
      <c r="AK180" s="58"/>
      <c r="AL180" s="58"/>
    </row>
    <row r="181" spans="17:38" s="35" customFormat="1">
      <c r="Q181" s="58"/>
      <c r="R181" s="58"/>
      <c r="AK181" s="58"/>
      <c r="AL181" s="58"/>
    </row>
    <row r="182" spans="17:38" s="35" customFormat="1">
      <c r="Q182" s="58"/>
      <c r="R182" s="58"/>
      <c r="AK182" s="58"/>
      <c r="AL182" s="58"/>
    </row>
    <row r="183" spans="17:38" s="35" customFormat="1">
      <c r="Q183" s="58"/>
      <c r="R183" s="58"/>
      <c r="AK183" s="58"/>
      <c r="AL183" s="58"/>
    </row>
    <row r="184" spans="17:38" s="35" customFormat="1">
      <c r="Q184" s="58"/>
      <c r="R184" s="58"/>
      <c r="AK184" s="58"/>
      <c r="AL184" s="58"/>
    </row>
  </sheetData>
  <mergeCells count="38">
    <mergeCell ref="A27:E27"/>
    <mergeCell ref="J1:Q1"/>
    <mergeCell ref="A1:I1"/>
    <mergeCell ref="H4:I4"/>
    <mergeCell ref="E4:G4"/>
    <mergeCell ref="B4:D4"/>
    <mergeCell ref="K4:M4"/>
    <mergeCell ref="N4:P4"/>
    <mergeCell ref="P3:Q3"/>
    <mergeCell ref="A4:A6"/>
    <mergeCell ref="BD3:BE3"/>
    <mergeCell ref="AL1:AU1"/>
    <mergeCell ref="AV1:BE1"/>
    <mergeCell ref="R1:AA1"/>
    <mergeCell ref="AB1:AK1"/>
    <mergeCell ref="AJ3:AK3"/>
    <mergeCell ref="BE4:BE6"/>
    <mergeCell ref="BA27:BE27"/>
    <mergeCell ref="M27:Q27"/>
    <mergeCell ref="AF27:AK27"/>
    <mergeCell ref="AP4:AR4"/>
    <mergeCell ref="AS4:AU4"/>
    <mergeCell ref="AV4:AX4"/>
    <mergeCell ref="AY4:BA4"/>
    <mergeCell ref="BB4:BD4"/>
    <mergeCell ref="R4:R6"/>
    <mergeCell ref="AL4:AL6"/>
    <mergeCell ref="AK4:AK6"/>
    <mergeCell ref="Q4:Q6"/>
    <mergeCell ref="AH4:AJ4"/>
    <mergeCell ref="AM4:AO4"/>
    <mergeCell ref="R27:W27"/>
    <mergeCell ref="AL27:AP27"/>
    <mergeCell ref="S4:U4"/>
    <mergeCell ref="V4:X4"/>
    <mergeCell ref="Y4:AA4"/>
    <mergeCell ref="AB4:AD4"/>
    <mergeCell ref="AE4:AG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 3. 인구</oddHeader>
    <oddFooter>&amp;C&amp;"맑은 고딕,보통"&amp;P</oddFooter>
    <evenHeader>&amp;R POPULATION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E184"/>
  <sheetViews>
    <sheetView view="pageBreakPreview" zoomScaleNormal="100" zoomScaleSheetLayoutView="100" workbookViewId="0">
      <selection sqref="A1:I1"/>
    </sheetView>
  </sheetViews>
  <sheetFormatPr defaultColWidth="8.77734375" defaultRowHeight="13.5"/>
  <cols>
    <col min="1" max="1" width="7.88671875" style="36" customWidth="1"/>
    <col min="2" max="9" width="7.44140625" style="36" customWidth="1"/>
    <col min="10" max="16" width="8.44140625" style="36" customWidth="1"/>
    <col min="17" max="17" width="8.6640625" style="36" customWidth="1"/>
    <col min="18" max="18" width="7.88671875" style="36" customWidth="1"/>
    <col min="19" max="36" width="6.6640625" style="36" customWidth="1"/>
    <col min="37" max="37" width="7.88671875" style="36" customWidth="1"/>
    <col min="38" max="38" width="7.77734375" style="36" customWidth="1"/>
    <col min="39" max="56" width="6.6640625" style="36" customWidth="1"/>
    <col min="57" max="57" width="7.88671875" style="36" customWidth="1"/>
    <col min="58" max="16384" width="8.77734375" style="36"/>
  </cols>
  <sheetData>
    <row r="1" spans="1:57" s="5" customFormat="1" ht="32.450000000000003" customHeight="1">
      <c r="A1" s="815" t="s">
        <v>345</v>
      </c>
      <c r="B1" s="815"/>
      <c r="C1" s="815"/>
      <c r="D1" s="815"/>
      <c r="E1" s="815"/>
      <c r="F1" s="815"/>
      <c r="G1" s="815"/>
      <c r="H1" s="815"/>
      <c r="I1" s="815"/>
      <c r="J1" s="817" t="s">
        <v>5</v>
      </c>
      <c r="K1" s="817"/>
      <c r="L1" s="817"/>
      <c r="M1" s="817"/>
      <c r="N1" s="817"/>
      <c r="O1" s="817"/>
      <c r="P1" s="817"/>
      <c r="Q1" s="817"/>
      <c r="R1" s="815" t="s">
        <v>346</v>
      </c>
      <c r="S1" s="815"/>
      <c r="T1" s="815"/>
      <c r="U1" s="815"/>
      <c r="V1" s="815"/>
      <c r="W1" s="815"/>
      <c r="X1" s="815"/>
      <c r="Y1" s="815"/>
      <c r="Z1" s="815"/>
      <c r="AA1" s="815"/>
      <c r="AB1" s="817" t="s">
        <v>230</v>
      </c>
      <c r="AC1" s="817"/>
      <c r="AD1" s="817"/>
      <c r="AE1" s="817"/>
      <c r="AF1" s="817"/>
      <c r="AG1" s="817"/>
      <c r="AH1" s="817"/>
      <c r="AI1" s="817"/>
      <c r="AJ1" s="817"/>
      <c r="AK1" s="817"/>
      <c r="AL1" s="815" t="s">
        <v>346</v>
      </c>
      <c r="AM1" s="815"/>
      <c r="AN1" s="815"/>
      <c r="AO1" s="815"/>
      <c r="AP1" s="815"/>
      <c r="AQ1" s="815"/>
      <c r="AR1" s="815"/>
      <c r="AS1" s="815"/>
      <c r="AT1" s="815"/>
      <c r="AU1" s="815"/>
      <c r="AV1" s="817" t="s">
        <v>230</v>
      </c>
      <c r="AW1" s="817"/>
      <c r="AX1" s="817"/>
      <c r="AY1" s="817"/>
      <c r="AZ1" s="817"/>
      <c r="BA1" s="817"/>
      <c r="BB1" s="817"/>
      <c r="BC1" s="817"/>
      <c r="BD1" s="817"/>
      <c r="BE1" s="817"/>
    </row>
    <row r="2" spans="1:57" s="5" customFormat="1" ht="6.95" customHeight="1">
      <c r="A2" s="925"/>
      <c r="B2" s="925"/>
      <c r="C2" s="925"/>
      <c r="D2" s="925"/>
      <c r="E2" s="925"/>
      <c r="F2" s="925"/>
      <c r="G2" s="925"/>
      <c r="H2" s="925"/>
      <c r="I2" s="925"/>
      <c r="J2" s="925"/>
      <c r="K2" s="925"/>
      <c r="L2" s="925"/>
      <c r="M2" s="925"/>
      <c r="N2" s="925"/>
      <c r="O2" s="925"/>
      <c r="P2" s="925"/>
      <c r="Q2" s="254"/>
      <c r="R2" s="254"/>
      <c r="S2" s="925"/>
      <c r="T2" s="925"/>
      <c r="U2" s="925"/>
      <c r="V2" s="925"/>
      <c r="W2" s="925"/>
      <c r="X2" s="925"/>
      <c r="Y2" s="925"/>
      <c r="Z2" s="925"/>
      <c r="AA2" s="925"/>
      <c r="AB2" s="925"/>
      <c r="AC2" s="925"/>
      <c r="AD2" s="925"/>
      <c r="AE2" s="925"/>
      <c r="AF2" s="925"/>
      <c r="AG2" s="925"/>
      <c r="AH2" s="925"/>
      <c r="AI2" s="925"/>
      <c r="AJ2" s="925"/>
      <c r="AK2" s="254"/>
      <c r="AL2" s="254"/>
      <c r="AM2" s="925"/>
      <c r="AN2" s="925"/>
      <c r="AO2" s="925"/>
      <c r="AP2" s="925"/>
      <c r="AQ2" s="925"/>
      <c r="AR2" s="925"/>
      <c r="AS2" s="925"/>
      <c r="AT2" s="925"/>
      <c r="AU2" s="925"/>
      <c r="AV2" s="925"/>
      <c r="AW2" s="925"/>
      <c r="AX2" s="925"/>
      <c r="AY2" s="925"/>
      <c r="AZ2" s="925"/>
      <c r="BA2" s="925"/>
      <c r="BB2" s="925"/>
      <c r="BC2" s="925"/>
      <c r="BD2" s="925"/>
      <c r="BE2" s="250"/>
    </row>
    <row r="3" spans="1:57" s="4" customFormat="1" ht="21.2" customHeight="1">
      <c r="A3" s="105" t="s">
        <v>47</v>
      </c>
      <c r="B3" s="106"/>
      <c r="C3" s="106"/>
      <c r="D3" s="106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853" t="s">
        <v>145</v>
      </c>
      <c r="Q3" s="853"/>
      <c r="R3" s="105" t="s">
        <v>47</v>
      </c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853" t="s">
        <v>145</v>
      </c>
      <c r="AK3" s="853"/>
      <c r="AL3" s="105" t="s">
        <v>47</v>
      </c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853" t="s">
        <v>145</v>
      </c>
      <c r="BE3" s="853"/>
    </row>
    <row r="4" spans="1:57" s="66" customFormat="1" ht="19.899999999999999" customHeight="1">
      <c r="A4" s="792" t="s">
        <v>210</v>
      </c>
      <c r="B4" s="795" t="s">
        <v>211</v>
      </c>
      <c r="C4" s="921"/>
      <c r="D4" s="792"/>
      <c r="E4" s="795" t="s">
        <v>212</v>
      </c>
      <c r="F4" s="921"/>
      <c r="G4" s="792"/>
      <c r="H4" s="363"/>
      <c r="I4" s="368" t="s">
        <v>213</v>
      </c>
      <c r="J4" s="260" t="s">
        <v>214</v>
      </c>
      <c r="K4" s="795" t="s">
        <v>231</v>
      </c>
      <c r="L4" s="921"/>
      <c r="M4" s="792"/>
      <c r="N4" s="795" t="s">
        <v>216</v>
      </c>
      <c r="O4" s="921"/>
      <c r="P4" s="792"/>
      <c r="Q4" s="795" t="s">
        <v>154</v>
      </c>
      <c r="R4" s="792" t="s">
        <v>210</v>
      </c>
      <c r="S4" s="921" t="s">
        <v>217</v>
      </c>
      <c r="T4" s="921"/>
      <c r="U4" s="792"/>
      <c r="V4" s="795" t="s">
        <v>218</v>
      </c>
      <c r="W4" s="921"/>
      <c r="X4" s="792"/>
      <c r="Y4" s="923" t="s">
        <v>219</v>
      </c>
      <c r="Z4" s="923"/>
      <c r="AA4" s="795"/>
      <c r="AB4" s="921" t="s">
        <v>220</v>
      </c>
      <c r="AC4" s="921"/>
      <c r="AD4" s="792"/>
      <c r="AE4" s="795" t="s">
        <v>221</v>
      </c>
      <c r="AF4" s="921"/>
      <c r="AG4" s="792"/>
      <c r="AH4" s="795" t="s">
        <v>222</v>
      </c>
      <c r="AI4" s="921"/>
      <c r="AJ4" s="921"/>
      <c r="AK4" s="795" t="s">
        <v>154</v>
      </c>
      <c r="AL4" s="792" t="s">
        <v>210</v>
      </c>
      <c r="AM4" s="921" t="s">
        <v>223</v>
      </c>
      <c r="AN4" s="921"/>
      <c r="AO4" s="921"/>
      <c r="AP4" s="795" t="s">
        <v>224</v>
      </c>
      <c r="AQ4" s="921"/>
      <c r="AR4" s="792"/>
      <c r="AS4" s="795" t="s">
        <v>225</v>
      </c>
      <c r="AT4" s="921"/>
      <c r="AU4" s="921"/>
      <c r="AV4" s="921" t="s">
        <v>232</v>
      </c>
      <c r="AW4" s="921"/>
      <c r="AX4" s="792"/>
      <c r="AY4" s="795" t="s">
        <v>227</v>
      </c>
      <c r="AZ4" s="921"/>
      <c r="BA4" s="792"/>
      <c r="BB4" s="913" t="s">
        <v>228</v>
      </c>
      <c r="BC4" s="798"/>
      <c r="BD4" s="914"/>
      <c r="BE4" s="795" t="s">
        <v>154</v>
      </c>
    </row>
    <row r="5" spans="1:57" s="4" customFormat="1" ht="17.100000000000001" customHeight="1">
      <c r="A5" s="791"/>
      <c r="B5" s="109"/>
      <c r="C5" s="110" t="s">
        <v>25</v>
      </c>
      <c r="D5" s="110" t="s">
        <v>26</v>
      </c>
      <c r="E5" s="255"/>
      <c r="F5" s="110" t="s">
        <v>25</v>
      </c>
      <c r="G5" s="110" t="s">
        <v>26</v>
      </c>
      <c r="H5" s="255"/>
      <c r="I5" s="111" t="s">
        <v>25</v>
      </c>
      <c r="J5" s="261" t="s">
        <v>26</v>
      </c>
      <c r="K5" s="255"/>
      <c r="L5" s="110" t="s">
        <v>25</v>
      </c>
      <c r="M5" s="110" t="s">
        <v>26</v>
      </c>
      <c r="N5" s="255"/>
      <c r="O5" s="110" t="s">
        <v>25</v>
      </c>
      <c r="P5" s="110" t="s">
        <v>26</v>
      </c>
      <c r="Q5" s="896"/>
      <c r="R5" s="791"/>
      <c r="S5" s="258"/>
      <c r="T5" s="110" t="s">
        <v>25</v>
      </c>
      <c r="U5" s="110" t="s">
        <v>26</v>
      </c>
      <c r="V5" s="255"/>
      <c r="W5" s="110" t="s">
        <v>25</v>
      </c>
      <c r="X5" s="110" t="s">
        <v>26</v>
      </c>
      <c r="Y5" s="257"/>
      <c r="Z5" s="110" t="s">
        <v>25</v>
      </c>
      <c r="AA5" s="111" t="s">
        <v>26</v>
      </c>
      <c r="AB5" s="109"/>
      <c r="AC5" s="110" t="s">
        <v>25</v>
      </c>
      <c r="AD5" s="110" t="s">
        <v>26</v>
      </c>
      <c r="AE5" s="255"/>
      <c r="AF5" s="110" t="s">
        <v>25</v>
      </c>
      <c r="AG5" s="110" t="s">
        <v>26</v>
      </c>
      <c r="AH5" s="255"/>
      <c r="AI5" s="110" t="s">
        <v>25</v>
      </c>
      <c r="AJ5" s="111" t="s">
        <v>26</v>
      </c>
      <c r="AK5" s="896"/>
      <c r="AL5" s="791"/>
      <c r="AM5" s="109"/>
      <c r="AN5" s="110" t="s">
        <v>25</v>
      </c>
      <c r="AO5" s="110" t="s">
        <v>26</v>
      </c>
      <c r="AP5" s="255"/>
      <c r="AQ5" s="110" t="s">
        <v>25</v>
      </c>
      <c r="AR5" s="110" t="s">
        <v>26</v>
      </c>
      <c r="AS5" s="255"/>
      <c r="AT5" s="110" t="s">
        <v>25</v>
      </c>
      <c r="AU5" s="111" t="s">
        <v>26</v>
      </c>
      <c r="AV5" s="256"/>
      <c r="AW5" s="110" t="s">
        <v>25</v>
      </c>
      <c r="AX5" s="110" t="s">
        <v>26</v>
      </c>
      <c r="AY5" s="255"/>
      <c r="AZ5" s="110" t="s">
        <v>25</v>
      </c>
      <c r="BA5" s="110" t="s">
        <v>26</v>
      </c>
      <c r="BB5" s="255"/>
      <c r="BC5" s="110" t="s">
        <v>25</v>
      </c>
      <c r="BD5" s="110" t="s">
        <v>26</v>
      </c>
      <c r="BE5" s="896"/>
    </row>
    <row r="6" spans="1:57" s="4" customFormat="1" ht="17.100000000000001" customHeight="1">
      <c r="A6" s="822"/>
      <c r="B6" s="112" t="s">
        <v>114</v>
      </c>
      <c r="C6" s="388" t="s">
        <v>34</v>
      </c>
      <c r="D6" s="388" t="s">
        <v>35</v>
      </c>
      <c r="E6" s="389" t="s">
        <v>114</v>
      </c>
      <c r="F6" s="388" t="s">
        <v>34</v>
      </c>
      <c r="G6" s="388" t="s">
        <v>35</v>
      </c>
      <c r="H6" s="389" t="s">
        <v>114</v>
      </c>
      <c r="I6" s="389" t="s">
        <v>34</v>
      </c>
      <c r="J6" s="390" t="s">
        <v>35</v>
      </c>
      <c r="K6" s="389" t="s">
        <v>114</v>
      </c>
      <c r="L6" s="388" t="s">
        <v>34</v>
      </c>
      <c r="M6" s="388" t="s">
        <v>35</v>
      </c>
      <c r="N6" s="389" t="s">
        <v>114</v>
      </c>
      <c r="O6" s="388" t="s">
        <v>34</v>
      </c>
      <c r="P6" s="388" t="s">
        <v>35</v>
      </c>
      <c r="Q6" s="823"/>
      <c r="R6" s="822"/>
      <c r="S6" s="259"/>
      <c r="T6" s="388" t="s">
        <v>34</v>
      </c>
      <c r="U6" s="388" t="s">
        <v>35</v>
      </c>
      <c r="V6" s="389" t="s">
        <v>114</v>
      </c>
      <c r="W6" s="388" t="s">
        <v>34</v>
      </c>
      <c r="X6" s="388" t="s">
        <v>35</v>
      </c>
      <c r="Y6" s="388" t="s">
        <v>114</v>
      </c>
      <c r="Z6" s="388" t="s">
        <v>34</v>
      </c>
      <c r="AA6" s="389" t="s">
        <v>35</v>
      </c>
      <c r="AB6" s="112" t="s">
        <v>114</v>
      </c>
      <c r="AC6" s="388" t="s">
        <v>34</v>
      </c>
      <c r="AD6" s="388" t="s">
        <v>35</v>
      </c>
      <c r="AE6" s="389" t="s">
        <v>114</v>
      </c>
      <c r="AF6" s="388" t="s">
        <v>34</v>
      </c>
      <c r="AG6" s="388" t="s">
        <v>35</v>
      </c>
      <c r="AH6" s="389" t="s">
        <v>114</v>
      </c>
      <c r="AI6" s="388" t="s">
        <v>34</v>
      </c>
      <c r="AJ6" s="389" t="s">
        <v>35</v>
      </c>
      <c r="AK6" s="823"/>
      <c r="AL6" s="822"/>
      <c r="AM6" s="112" t="s">
        <v>114</v>
      </c>
      <c r="AN6" s="388" t="s">
        <v>34</v>
      </c>
      <c r="AO6" s="388" t="s">
        <v>35</v>
      </c>
      <c r="AP6" s="389" t="s">
        <v>114</v>
      </c>
      <c r="AQ6" s="388" t="s">
        <v>34</v>
      </c>
      <c r="AR6" s="388" t="s">
        <v>35</v>
      </c>
      <c r="AS6" s="389" t="s">
        <v>114</v>
      </c>
      <c r="AT6" s="388" t="s">
        <v>34</v>
      </c>
      <c r="AU6" s="389" t="s">
        <v>35</v>
      </c>
      <c r="AV6" s="391"/>
      <c r="AW6" s="388" t="s">
        <v>34</v>
      </c>
      <c r="AX6" s="388" t="s">
        <v>35</v>
      </c>
      <c r="AY6" s="389" t="s">
        <v>114</v>
      </c>
      <c r="AZ6" s="388" t="s">
        <v>34</v>
      </c>
      <c r="BA6" s="388" t="s">
        <v>35</v>
      </c>
      <c r="BB6" s="389" t="s">
        <v>114</v>
      </c>
      <c r="BC6" s="388" t="s">
        <v>34</v>
      </c>
      <c r="BD6" s="388" t="s">
        <v>35</v>
      </c>
      <c r="BE6" s="823"/>
    </row>
    <row r="7" spans="1:57" s="34" customFormat="1" ht="21.95" customHeight="1">
      <c r="A7" s="99">
        <v>2013</v>
      </c>
      <c r="B7" s="97">
        <v>20421</v>
      </c>
      <c r="C7" s="97">
        <v>10822</v>
      </c>
      <c r="D7" s="97">
        <v>9599</v>
      </c>
      <c r="E7" s="98">
        <v>5410</v>
      </c>
      <c r="F7" s="98">
        <v>2804</v>
      </c>
      <c r="G7" s="98">
        <v>2606</v>
      </c>
      <c r="H7" s="98">
        <v>1576</v>
      </c>
      <c r="I7" s="98">
        <v>790</v>
      </c>
      <c r="J7" s="98">
        <v>786</v>
      </c>
      <c r="K7" s="98">
        <v>620</v>
      </c>
      <c r="L7" s="98">
        <v>329</v>
      </c>
      <c r="M7" s="98">
        <v>291</v>
      </c>
      <c r="N7" s="98">
        <v>1167</v>
      </c>
      <c r="O7" s="98">
        <v>649</v>
      </c>
      <c r="P7" s="98">
        <v>518</v>
      </c>
      <c r="Q7" s="100">
        <v>2013</v>
      </c>
      <c r="R7" s="99">
        <v>2013</v>
      </c>
      <c r="S7" s="98">
        <v>767</v>
      </c>
      <c r="T7" s="98">
        <v>443</v>
      </c>
      <c r="U7" s="98">
        <v>324</v>
      </c>
      <c r="V7" s="98">
        <v>480</v>
      </c>
      <c r="W7" s="98">
        <v>234</v>
      </c>
      <c r="X7" s="98">
        <v>246</v>
      </c>
      <c r="Y7" s="98">
        <v>356</v>
      </c>
      <c r="Z7" s="98">
        <v>194</v>
      </c>
      <c r="AA7" s="98">
        <v>162</v>
      </c>
      <c r="AB7" s="429">
        <v>74</v>
      </c>
      <c r="AC7" s="429">
        <v>44</v>
      </c>
      <c r="AD7" s="429">
        <v>30</v>
      </c>
      <c r="AE7" s="98">
        <v>4775</v>
      </c>
      <c r="AF7" s="98">
        <v>2502</v>
      </c>
      <c r="AG7" s="98">
        <v>2273</v>
      </c>
      <c r="AH7" s="98">
        <v>511</v>
      </c>
      <c r="AI7" s="98">
        <v>273</v>
      </c>
      <c r="AJ7" s="98">
        <v>238</v>
      </c>
      <c r="AK7" s="100">
        <v>2013</v>
      </c>
      <c r="AL7" s="99">
        <v>2013</v>
      </c>
      <c r="AM7" s="98">
        <v>433</v>
      </c>
      <c r="AN7" s="98">
        <v>237</v>
      </c>
      <c r="AO7" s="98">
        <v>196</v>
      </c>
      <c r="AP7" s="98">
        <v>676</v>
      </c>
      <c r="AQ7" s="98">
        <v>359</v>
      </c>
      <c r="AR7" s="98">
        <v>317</v>
      </c>
      <c r="AS7" s="98">
        <v>516</v>
      </c>
      <c r="AT7" s="98">
        <v>293</v>
      </c>
      <c r="AU7" s="98">
        <v>223</v>
      </c>
      <c r="AV7" s="98">
        <v>1001</v>
      </c>
      <c r="AW7" s="98">
        <v>542</v>
      </c>
      <c r="AX7" s="98">
        <v>459</v>
      </c>
      <c r="AY7" s="98">
        <v>781</v>
      </c>
      <c r="AZ7" s="98">
        <v>429</v>
      </c>
      <c r="BA7" s="98">
        <v>352</v>
      </c>
      <c r="BB7" s="98">
        <v>1278</v>
      </c>
      <c r="BC7" s="98">
        <v>700</v>
      </c>
      <c r="BD7" s="98">
        <v>578</v>
      </c>
      <c r="BE7" s="100">
        <v>2013</v>
      </c>
    </row>
    <row r="8" spans="1:57" s="34" customFormat="1" ht="21.95" customHeight="1">
      <c r="A8" s="99">
        <v>2014</v>
      </c>
      <c r="B8" s="97">
        <v>21723</v>
      </c>
      <c r="C8" s="97">
        <v>11510</v>
      </c>
      <c r="D8" s="97">
        <v>10213</v>
      </c>
      <c r="E8" s="98">
        <v>5739</v>
      </c>
      <c r="F8" s="98">
        <v>2966</v>
      </c>
      <c r="G8" s="98">
        <v>2773</v>
      </c>
      <c r="H8" s="98">
        <v>1742</v>
      </c>
      <c r="I8" s="98">
        <v>891</v>
      </c>
      <c r="J8" s="98">
        <v>851</v>
      </c>
      <c r="K8" s="98">
        <v>631</v>
      </c>
      <c r="L8" s="98">
        <v>334</v>
      </c>
      <c r="M8" s="98">
        <v>297</v>
      </c>
      <c r="N8" s="98">
        <v>1222</v>
      </c>
      <c r="O8" s="98">
        <v>650</v>
      </c>
      <c r="P8" s="98">
        <v>572</v>
      </c>
      <c r="Q8" s="100">
        <v>2014</v>
      </c>
      <c r="R8" s="99">
        <v>2014</v>
      </c>
      <c r="S8" s="98">
        <v>668</v>
      </c>
      <c r="T8" s="98">
        <v>352</v>
      </c>
      <c r="U8" s="98">
        <v>316</v>
      </c>
      <c r="V8" s="98">
        <v>570</v>
      </c>
      <c r="W8" s="98">
        <v>306</v>
      </c>
      <c r="X8" s="98">
        <v>264</v>
      </c>
      <c r="Y8" s="98">
        <v>392</v>
      </c>
      <c r="Z8" s="98">
        <v>206</v>
      </c>
      <c r="AA8" s="98">
        <v>186</v>
      </c>
      <c r="AB8" s="98">
        <v>134</v>
      </c>
      <c r="AC8" s="98">
        <v>76</v>
      </c>
      <c r="AD8" s="98">
        <v>58</v>
      </c>
      <c r="AE8" s="98">
        <v>5291</v>
      </c>
      <c r="AF8" s="98">
        <v>2788</v>
      </c>
      <c r="AG8" s="98">
        <v>2503</v>
      </c>
      <c r="AH8" s="98">
        <v>543</v>
      </c>
      <c r="AI8" s="98">
        <v>299</v>
      </c>
      <c r="AJ8" s="98">
        <v>244</v>
      </c>
      <c r="AK8" s="100">
        <v>2014</v>
      </c>
      <c r="AL8" s="99">
        <v>2014</v>
      </c>
      <c r="AM8" s="98">
        <v>546</v>
      </c>
      <c r="AN8" s="98">
        <v>295</v>
      </c>
      <c r="AO8" s="98">
        <v>251</v>
      </c>
      <c r="AP8" s="98">
        <v>757</v>
      </c>
      <c r="AQ8" s="98">
        <v>415</v>
      </c>
      <c r="AR8" s="98">
        <v>342</v>
      </c>
      <c r="AS8" s="98">
        <v>609</v>
      </c>
      <c r="AT8" s="98">
        <v>325</v>
      </c>
      <c r="AU8" s="98">
        <v>284</v>
      </c>
      <c r="AV8" s="98">
        <v>928</v>
      </c>
      <c r="AW8" s="98">
        <v>519</v>
      </c>
      <c r="AX8" s="98">
        <v>409</v>
      </c>
      <c r="AY8" s="98">
        <v>728</v>
      </c>
      <c r="AZ8" s="98">
        <v>411</v>
      </c>
      <c r="BA8" s="98">
        <v>317</v>
      </c>
      <c r="BB8" s="98">
        <v>1223</v>
      </c>
      <c r="BC8" s="98">
        <v>677</v>
      </c>
      <c r="BD8" s="98">
        <v>546</v>
      </c>
      <c r="BE8" s="100">
        <v>2014</v>
      </c>
    </row>
    <row r="9" spans="1:57" s="34" customFormat="1" ht="21.95" customHeight="1">
      <c r="A9" s="99">
        <v>2015</v>
      </c>
      <c r="B9" s="97">
        <v>24287</v>
      </c>
      <c r="C9" s="97">
        <v>12791</v>
      </c>
      <c r="D9" s="97">
        <v>11496</v>
      </c>
      <c r="E9" s="98">
        <v>6351</v>
      </c>
      <c r="F9" s="98">
        <v>3288</v>
      </c>
      <c r="G9" s="98">
        <v>3063</v>
      </c>
      <c r="H9" s="98">
        <v>1773</v>
      </c>
      <c r="I9" s="98">
        <v>906</v>
      </c>
      <c r="J9" s="98">
        <v>867</v>
      </c>
      <c r="K9" s="98">
        <v>734</v>
      </c>
      <c r="L9" s="98">
        <v>385</v>
      </c>
      <c r="M9" s="98">
        <v>349</v>
      </c>
      <c r="N9" s="98">
        <v>1287</v>
      </c>
      <c r="O9" s="98">
        <v>675</v>
      </c>
      <c r="P9" s="98">
        <v>612</v>
      </c>
      <c r="Q9" s="100">
        <v>2015</v>
      </c>
      <c r="R9" s="99">
        <v>2015</v>
      </c>
      <c r="S9" s="98">
        <v>793</v>
      </c>
      <c r="T9" s="98">
        <v>423</v>
      </c>
      <c r="U9" s="98">
        <v>370</v>
      </c>
      <c r="V9" s="98">
        <v>603</v>
      </c>
      <c r="W9" s="98">
        <v>316</v>
      </c>
      <c r="X9" s="98">
        <v>287</v>
      </c>
      <c r="Y9" s="98">
        <v>441</v>
      </c>
      <c r="Z9" s="98">
        <v>242</v>
      </c>
      <c r="AA9" s="98">
        <v>199</v>
      </c>
      <c r="AB9" s="98">
        <v>188</v>
      </c>
      <c r="AC9" s="98">
        <v>96</v>
      </c>
      <c r="AD9" s="98">
        <v>92</v>
      </c>
      <c r="AE9" s="98">
        <v>5845</v>
      </c>
      <c r="AF9" s="98">
        <v>3023</v>
      </c>
      <c r="AG9" s="98">
        <v>2822</v>
      </c>
      <c r="AH9" s="98">
        <v>607</v>
      </c>
      <c r="AI9" s="98">
        <v>351</v>
      </c>
      <c r="AJ9" s="98">
        <v>256</v>
      </c>
      <c r="AK9" s="100">
        <v>2015</v>
      </c>
      <c r="AL9" s="99">
        <v>2015</v>
      </c>
      <c r="AM9" s="98">
        <v>621</v>
      </c>
      <c r="AN9" s="98">
        <v>344</v>
      </c>
      <c r="AO9" s="98">
        <v>277</v>
      </c>
      <c r="AP9" s="98">
        <v>896</v>
      </c>
      <c r="AQ9" s="98">
        <v>464</v>
      </c>
      <c r="AR9" s="98">
        <v>432</v>
      </c>
      <c r="AS9" s="98">
        <v>683</v>
      </c>
      <c r="AT9" s="98">
        <v>364</v>
      </c>
      <c r="AU9" s="98">
        <v>319</v>
      </c>
      <c r="AV9" s="98">
        <v>1062</v>
      </c>
      <c r="AW9" s="98">
        <v>597</v>
      </c>
      <c r="AX9" s="98">
        <v>465</v>
      </c>
      <c r="AY9" s="98">
        <v>903</v>
      </c>
      <c r="AZ9" s="98">
        <v>494</v>
      </c>
      <c r="BA9" s="98">
        <v>409</v>
      </c>
      <c r="BB9" s="98">
        <v>1500</v>
      </c>
      <c r="BC9" s="98">
        <v>823</v>
      </c>
      <c r="BD9" s="98">
        <v>677</v>
      </c>
      <c r="BE9" s="100">
        <v>2015</v>
      </c>
    </row>
    <row r="10" spans="1:57" s="60" customFormat="1" ht="21.95" customHeight="1">
      <c r="A10" s="99">
        <v>2016</v>
      </c>
      <c r="B10" s="97">
        <v>25749</v>
      </c>
      <c r="C10" s="97">
        <v>13682</v>
      </c>
      <c r="D10" s="97">
        <v>12067</v>
      </c>
      <c r="E10" s="98">
        <v>6634</v>
      </c>
      <c r="F10" s="98">
        <v>3448</v>
      </c>
      <c r="G10" s="98">
        <v>3186</v>
      </c>
      <c r="H10" s="98">
        <v>1853</v>
      </c>
      <c r="I10" s="98">
        <v>968</v>
      </c>
      <c r="J10" s="98">
        <v>885</v>
      </c>
      <c r="K10" s="98">
        <v>823</v>
      </c>
      <c r="L10" s="98">
        <v>437</v>
      </c>
      <c r="M10" s="98">
        <v>386</v>
      </c>
      <c r="N10" s="98">
        <v>1414</v>
      </c>
      <c r="O10" s="98">
        <v>741</v>
      </c>
      <c r="P10" s="98">
        <v>673</v>
      </c>
      <c r="Q10" s="100">
        <v>2016</v>
      </c>
      <c r="R10" s="99">
        <v>2016</v>
      </c>
      <c r="S10" s="98">
        <v>741</v>
      </c>
      <c r="T10" s="98">
        <v>393</v>
      </c>
      <c r="U10" s="98">
        <v>348</v>
      </c>
      <c r="V10" s="98">
        <v>631</v>
      </c>
      <c r="W10" s="98">
        <v>345</v>
      </c>
      <c r="X10" s="98">
        <v>286</v>
      </c>
      <c r="Y10" s="98">
        <v>430</v>
      </c>
      <c r="Z10" s="98">
        <v>237</v>
      </c>
      <c r="AA10" s="98">
        <v>193</v>
      </c>
      <c r="AB10" s="98">
        <v>210</v>
      </c>
      <c r="AC10" s="98">
        <v>106</v>
      </c>
      <c r="AD10" s="98">
        <v>104</v>
      </c>
      <c r="AE10" s="98">
        <v>6520</v>
      </c>
      <c r="AF10" s="98">
        <v>3399</v>
      </c>
      <c r="AG10" s="98">
        <v>3121</v>
      </c>
      <c r="AH10" s="98">
        <v>694</v>
      </c>
      <c r="AI10" s="98">
        <v>392</v>
      </c>
      <c r="AJ10" s="98">
        <v>302</v>
      </c>
      <c r="AK10" s="100">
        <v>2016</v>
      </c>
      <c r="AL10" s="99">
        <v>2016</v>
      </c>
      <c r="AM10" s="98">
        <v>726</v>
      </c>
      <c r="AN10" s="98">
        <v>397</v>
      </c>
      <c r="AO10" s="98">
        <v>329</v>
      </c>
      <c r="AP10" s="98">
        <v>834</v>
      </c>
      <c r="AQ10" s="98">
        <v>446</v>
      </c>
      <c r="AR10" s="98">
        <v>388</v>
      </c>
      <c r="AS10" s="98">
        <v>733</v>
      </c>
      <c r="AT10" s="98">
        <v>394</v>
      </c>
      <c r="AU10" s="98">
        <v>339</v>
      </c>
      <c r="AV10" s="98">
        <v>1127</v>
      </c>
      <c r="AW10" s="98">
        <v>643</v>
      </c>
      <c r="AX10" s="98">
        <v>484</v>
      </c>
      <c r="AY10" s="98">
        <v>931</v>
      </c>
      <c r="AZ10" s="98">
        <v>531</v>
      </c>
      <c r="BA10" s="98">
        <v>400</v>
      </c>
      <c r="BB10" s="98">
        <v>1448</v>
      </c>
      <c r="BC10" s="98">
        <v>805</v>
      </c>
      <c r="BD10" s="98">
        <v>643</v>
      </c>
      <c r="BE10" s="100">
        <v>2016</v>
      </c>
    </row>
    <row r="11" spans="1:57" s="407" customFormat="1" ht="21.95" customHeight="1">
      <c r="A11" s="99">
        <v>2017</v>
      </c>
      <c r="B11" s="97">
        <v>27747</v>
      </c>
      <c r="C11" s="97">
        <v>14780</v>
      </c>
      <c r="D11" s="97">
        <v>12967</v>
      </c>
      <c r="E11" s="98">
        <v>7209</v>
      </c>
      <c r="F11" s="98">
        <v>3640</v>
      </c>
      <c r="G11" s="98">
        <v>3569</v>
      </c>
      <c r="H11" s="98">
        <v>2029</v>
      </c>
      <c r="I11" s="98">
        <v>1035</v>
      </c>
      <c r="J11" s="98">
        <v>994</v>
      </c>
      <c r="K11" s="98">
        <v>1003</v>
      </c>
      <c r="L11" s="98">
        <v>545</v>
      </c>
      <c r="M11" s="98">
        <v>458</v>
      </c>
      <c r="N11" s="98">
        <v>1552</v>
      </c>
      <c r="O11" s="98">
        <v>839</v>
      </c>
      <c r="P11" s="98">
        <v>713</v>
      </c>
      <c r="Q11" s="100">
        <v>2017</v>
      </c>
      <c r="R11" s="99">
        <v>2017</v>
      </c>
      <c r="S11" s="98">
        <v>898</v>
      </c>
      <c r="T11" s="98">
        <v>498</v>
      </c>
      <c r="U11" s="98">
        <v>400</v>
      </c>
      <c r="V11" s="98">
        <v>688</v>
      </c>
      <c r="W11" s="98">
        <v>358</v>
      </c>
      <c r="X11" s="98">
        <v>330</v>
      </c>
      <c r="Y11" s="98">
        <v>403</v>
      </c>
      <c r="Z11" s="98">
        <v>219</v>
      </c>
      <c r="AA11" s="98">
        <v>184</v>
      </c>
      <c r="AB11" s="98">
        <v>255</v>
      </c>
      <c r="AC11" s="98">
        <v>129</v>
      </c>
      <c r="AD11" s="98">
        <v>126</v>
      </c>
      <c r="AE11" s="98">
        <v>6931</v>
      </c>
      <c r="AF11" s="98">
        <v>3727</v>
      </c>
      <c r="AG11" s="98">
        <v>3204</v>
      </c>
      <c r="AH11" s="98">
        <v>693</v>
      </c>
      <c r="AI11" s="98">
        <v>376</v>
      </c>
      <c r="AJ11" s="98">
        <v>317</v>
      </c>
      <c r="AK11" s="100">
        <v>2017</v>
      </c>
      <c r="AL11" s="99">
        <v>2017</v>
      </c>
      <c r="AM11" s="98">
        <v>754</v>
      </c>
      <c r="AN11" s="98">
        <v>406</v>
      </c>
      <c r="AO11" s="98">
        <v>348</v>
      </c>
      <c r="AP11" s="98">
        <v>967</v>
      </c>
      <c r="AQ11" s="98">
        <v>531</v>
      </c>
      <c r="AR11" s="98">
        <v>436</v>
      </c>
      <c r="AS11" s="98">
        <v>768</v>
      </c>
      <c r="AT11" s="98">
        <v>429</v>
      </c>
      <c r="AU11" s="98">
        <v>339</v>
      </c>
      <c r="AV11" s="98">
        <v>1102</v>
      </c>
      <c r="AW11" s="98">
        <v>645</v>
      </c>
      <c r="AX11" s="98">
        <v>457</v>
      </c>
      <c r="AY11" s="98">
        <v>994</v>
      </c>
      <c r="AZ11" s="98">
        <v>562</v>
      </c>
      <c r="BA11" s="98">
        <v>432</v>
      </c>
      <c r="BB11" s="98">
        <v>1501</v>
      </c>
      <c r="BC11" s="98">
        <v>841</v>
      </c>
      <c r="BD11" s="98">
        <v>660</v>
      </c>
      <c r="BE11" s="100">
        <v>2017</v>
      </c>
    </row>
    <row r="12" spans="1:57" s="407" customFormat="1" ht="21.95" customHeight="1">
      <c r="A12" s="179">
        <v>2018</v>
      </c>
      <c r="B12" s="431">
        <v>30336</v>
      </c>
      <c r="C12" s="431">
        <v>16117</v>
      </c>
      <c r="D12" s="431">
        <v>14219</v>
      </c>
      <c r="E12" s="429">
        <v>7720</v>
      </c>
      <c r="F12" s="429">
        <v>3856</v>
      </c>
      <c r="G12" s="429">
        <v>3864</v>
      </c>
      <c r="H12" s="429">
        <v>1980</v>
      </c>
      <c r="I12" s="429">
        <v>1081</v>
      </c>
      <c r="J12" s="429">
        <v>899</v>
      </c>
      <c r="K12" s="429">
        <v>1032</v>
      </c>
      <c r="L12" s="429">
        <v>547</v>
      </c>
      <c r="M12" s="429">
        <v>485</v>
      </c>
      <c r="N12" s="429">
        <v>1738</v>
      </c>
      <c r="O12" s="429">
        <v>923</v>
      </c>
      <c r="P12" s="429">
        <v>815</v>
      </c>
      <c r="Q12" s="188">
        <v>2018</v>
      </c>
      <c r="R12" s="179">
        <v>2018</v>
      </c>
      <c r="S12" s="429">
        <v>926</v>
      </c>
      <c r="T12" s="429">
        <v>499</v>
      </c>
      <c r="U12" s="429">
        <v>427</v>
      </c>
      <c r="V12" s="429">
        <v>689</v>
      </c>
      <c r="W12" s="429">
        <v>376</v>
      </c>
      <c r="X12" s="429">
        <v>313</v>
      </c>
      <c r="Y12" s="429">
        <v>470</v>
      </c>
      <c r="Z12" s="429">
        <v>250</v>
      </c>
      <c r="AA12" s="429">
        <v>220</v>
      </c>
      <c r="AB12" s="429">
        <v>333</v>
      </c>
      <c r="AC12" s="429">
        <v>167</v>
      </c>
      <c r="AD12" s="429">
        <v>166</v>
      </c>
      <c r="AE12" s="429">
        <v>7779</v>
      </c>
      <c r="AF12" s="429">
        <v>4147</v>
      </c>
      <c r="AG12" s="429">
        <v>3632</v>
      </c>
      <c r="AH12" s="429">
        <v>802</v>
      </c>
      <c r="AI12" s="429">
        <v>477</v>
      </c>
      <c r="AJ12" s="429">
        <v>325</v>
      </c>
      <c r="AK12" s="188">
        <v>2018</v>
      </c>
      <c r="AL12" s="179">
        <v>2018</v>
      </c>
      <c r="AM12" s="429">
        <v>783</v>
      </c>
      <c r="AN12" s="429">
        <v>424</v>
      </c>
      <c r="AO12" s="429">
        <v>359</v>
      </c>
      <c r="AP12" s="429">
        <v>1002</v>
      </c>
      <c r="AQ12" s="429">
        <v>550</v>
      </c>
      <c r="AR12" s="429">
        <v>452</v>
      </c>
      <c r="AS12" s="429">
        <v>902</v>
      </c>
      <c r="AT12" s="429">
        <v>484</v>
      </c>
      <c r="AU12" s="429">
        <v>418</v>
      </c>
      <c r="AV12" s="429">
        <v>1254</v>
      </c>
      <c r="AW12" s="429">
        <v>739</v>
      </c>
      <c r="AX12" s="429">
        <v>515</v>
      </c>
      <c r="AY12" s="429">
        <v>1146</v>
      </c>
      <c r="AZ12" s="429">
        <v>645</v>
      </c>
      <c r="BA12" s="429">
        <v>501</v>
      </c>
      <c r="BB12" s="429">
        <v>1780</v>
      </c>
      <c r="BC12" s="429">
        <v>952</v>
      </c>
      <c r="BD12" s="429">
        <v>828</v>
      </c>
      <c r="BE12" s="188">
        <v>2018</v>
      </c>
    </row>
    <row r="13" spans="1:57" s="34" customFormat="1" ht="21.95" customHeight="1">
      <c r="A13" s="553">
        <v>2019</v>
      </c>
      <c r="B13" s="603">
        <v>32222</v>
      </c>
      <c r="C13" s="603">
        <v>16938</v>
      </c>
      <c r="D13" s="603">
        <v>15284</v>
      </c>
      <c r="E13" s="593">
        <v>8513</v>
      </c>
      <c r="F13" s="593">
        <v>4213</v>
      </c>
      <c r="G13" s="593">
        <v>4300</v>
      </c>
      <c r="H13" s="593">
        <v>2211</v>
      </c>
      <c r="I13" s="593">
        <v>1160</v>
      </c>
      <c r="J13" s="593">
        <v>1051</v>
      </c>
      <c r="K13" s="593">
        <v>1006</v>
      </c>
      <c r="L13" s="593">
        <v>546</v>
      </c>
      <c r="M13" s="593">
        <v>460</v>
      </c>
      <c r="N13" s="593">
        <v>1946</v>
      </c>
      <c r="O13" s="593">
        <v>1047</v>
      </c>
      <c r="P13" s="593">
        <v>899</v>
      </c>
      <c r="Q13" s="552">
        <v>2019</v>
      </c>
      <c r="R13" s="553">
        <v>2019</v>
      </c>
      <c r="S13" s="593">
        <v>910</v>
      </c>
      <c r="T13" s="593">
        <v>504</v>
      </c>
      <c r="U13" s="593">
        <v>406</v>
      </c>
      <c r="V13" s="593">
        <v>723</v>
      </c>
      <c r="W13" s="593">
        <v>389</v>
      </c>
      <c r="X13" s="593">
        <v>334</v>
      </c>
      <c r="Y13" s="593">
        <v>565</v>
      </c>
      <c r="Z13" s="593">
        <v>278</v>
      </c>
      <c r="AA13" s="593">
        <v>287</v>
      </c>
      <c r="AB13" s="593">
        <v>322</v>
      </c>
      <c r="AC13" s="593">
        <v>170</v>
      </c>
      <c r="AD13" s="593">
        <v>152</v>
      </c>
      <c r="AE13" s="593">
        <v>7884</v>
      </c>
      <c r="AF13" s="593">
        <v>4103</v>
      </c>
      <c r="AG13" s="593">
        <v>3781</v>
      </c>
      <c r="AH13" s="593">
        <v>784</v>
      </c>
      <c r="AI13" s="593">
        <v>430</v>
      </c>
      <c r="AJ13" s="593">
        <v>354</v>
      </c>
      <c r="AK13" s="552">
        <v>2019</v>
      </c>
      <c r="AL13" s="553">
        <v>2019</v>
      </c>
      <c r="AM13" s="593">
        <v>839</v>
      </c>
      <c r="AN13" s="593">
        <v>480</v>
      </c>
      <c r="AO13" s="593">
        <v>359</v>
      </c>
      <c r="AP13" s="593">
        <v>1131</v>
      </c>
      <c r="AQ13" s="593">
        <v>614</v>
      </c>
      <c r="AR13" s="593">
        <v>517</v>
      </c>
      <c r="AS13" s="593">
        <v>1032</v>
      </c>
      <c r="AT13" s="593">
        <v>519</v>
      </c>
      <c r="AU13" s="593">
        <v>513</v>
      </c>
      <c r="AV13" s="593">
        <v>1302</v>
      </c>
      <c r="AW13" s="593">
        <v>775</v>
      </c>
      <c r="AX13" s="593">
        <v>527</v>
      </c>
      <c r="AY13" s="593">
        <v>1229</v>
      </c>
      <c r="AZ13" s="593">
        <v>696</v>
      </c>
      <c r="BA13" s="593">
        <v>533</v>
      </c>
      <c r="BB13" s="593">
        <v>1825</v>
      </c>
      <c r="BC13" s="593">
        <v>1014</v>
      </c>
      <c r="BD13" s="593">
        <v>811</v>
      </c>
      <c r="BE13" s="552">
        <v>2019</v>
      </c>
    </row>
    <row r="14" spans="1:57" s="407" customFormat="1" ht="21.95" customHeight="1">
      <c r="A14" s="604" t="s">
        <v>157</v>
      </c>
      <c r="B14" s="431">
        <v>3488</v>
      </c>
      <c r="C14" s="431">
        <v>1786</v>
      </c>
      <c r="D14" s="431">
        <v>1702</v>
      </c>
      <c r="E14" s="429">
        <v>897</v>
      </c>
      <c r="F14" s="429">
        <v>404</v>
      </c>
      <c r="G14" s="429">
        <v>493</v>
      </c>
      <c r="H14" s="198">
        <v>204</v>
      </c>
      <c r="I14" s="198">
        <v>106</v>
      </c>
      <c r="J14" s="609">
        <v>98</v>
      </c>
      <c r="K14" s="609">
        <v>148</v>
      </c>
      <c r="L14" s="609">
        <v>81</v>
      </c>
      <c r="M14" s="609">
        <v>67</v>
      </c>
      <c r="N14" s="609">
        <v>226</v>
      </c>
      <c r="O14" s="609">
        <v>127</v>
      </c>
      <c r="P14" s="609">
        <v>99</v>
      </c>
      <c r="Q14" s="188" t="s">
        <v>158</v>
      </c>
      <c r="R14" s="604" t="s">
        <v>157</v>
      </c>
      <c r="S14" s="429">
        <v>79</v>
      </c>
      <c r="T14" s="429">
        <v>42</v>
      </c>
      <c r="U14" s="429">
        <v>37</v>
      </c>
      <c r="V14" s="429">
        <v>80</v>
      </c>
      <c r="W14" s="429">
        <v>45</v>
      </c>
      <c r="X14" s="429">
        <v>35</v>
      </c>
      <c r="Y14" s="429">
        <v>45</v>
      </c>
      <c r="Z14" s="429">
        <v>20</v>
      </c>
      <c r="AA14" s="429">
        <v>25</v>
      </c>
      <c r="AB14" s="609">
        <v>65</v>
      </c>
      <c r="AC14" s="609">
        <v>31</v>
      </c>
      <c r="AD14" s="609">
        <v>34</v>
      </c>
      <c r="AE14" s="609">
        <v>877</v>
      </c>
      <c r="AF14" s="609">
        <v>439</v>
      </c>
      <c r="AG14" s="609">
        <v>438</v>
      </c>
      <c r="AH14" s="609">
        <v>68</v>
      </c>
      <c r="AI14" s="609">
        <v>37</v>
      </c>
      <c r="AJ14" s="609">
        <v>31</v>
      </c>
      <c r="AK14" s="188" t="s">
        <v>158</v>
      </c>
      <c r="AL14" s="604" t="s">
        <v>157</v>
      </c>
      <c r="AM14" s="198">
        <v>95</v>
      </c>
      <c r="AN14" s="198">
        <v>55</v>
      </c>
      <c r="AO14" s="198">
        <v>40</v>
      </c>
      <c r="AP14" s="198">
        <v>133</v>
      </c>
      <c r="AQ14" s="198">
        <v>67</v>
      </c>
      <c r="AR14" s="198">
        <v>66</v>
      </c>
      <c r="AS14" s="198">
        <v>102</v>
      </c>
      <c r="AT14" s="198">
        <v>61</v>
      </c>
      <c r="AU14" s="198">
        <v>41</v>
      </c>
      <c r="AV14" s="198">
        <v>117</v>
      </c>
      <c r="AW14" s="198">
        <v>67</v>
      </c>
      <c r="AX14" s="198">
        <v>50</v>
      </c>
      <c r="AY14" s="198">
        <v>146</v>
      </c>
      <c r="AZ14" s="198">
        <v>84</v>
      </c>
      <c r="BA14" s="198">
        <v>62</v>
      </c>
      <c r="BB14" s="198">
        <v>206</v>
      </c>
      <c r="BC14" s="198">
        <v>120</v>
      </c>
      <c r="BD14" s="198">
        <v>86</v>
      </c>
      <c r="BE14" s="188" t="s">
        <v>158</v>
      </c>
    </row>
    <row r="15" spans="1:57" s="407" customFormat="1" ht="21.95" customHeight="1">
      <c r="A15" s="604" t="s">
        <v>159</v>
      </c>
      <c r="B15" s="431">
        <v>3982</v>
      </c>
      <c r="C15" s="431">
        <v>2031</v>
      </c>
      <c r="D15" s="431">
        <v>1951</v>
      </c>
      <c r="E15" s="198">
        <v>1132</v>
      </c>
      <c r="F15" s="198">
        <v>539</v>
      </c>
      <c r="G15" s="198">
        <v>593</v>
      </c>
      <c r="H15" s="198">
        <v>296</v>
      </c>
      <c r="I15" s="198">
        <v>158</v>
      </c>
      <c r="J15" s="609">
        <v>138</v>
      </c>
      <c r="K15" s="609">
        <v>107</v>
      </c>
      <c r="L15" s="609">
        <v>56</v>
      </c>
      <c r="M15" s="609">
        <v>51</v>
      </c>
      <c r="N15" s="609">
        <v>246</v>
      </c>
      <c r="O15" s="609">
        <v>132</v>
      </c>
      <c r="P15" s="609">
        <v>114</v>
      </c>
      <c r="Q15" s="188" t="s">
        <v>160</v>
      </c>
      <c r="R15" s="604" t="s">
        <v>159</v>
      </c>
      <c r="S15" s="609">
        <v>102</v>
      </c>
      <c r="T15" s="609">
        <v>49</v>
      </c>
      <c r="U15" s="609">
        <v>53</v>
      </c>
      <c r="V15" s="609">
        <v>104</v>
      </c>
      <c r="W15" s="609">
        <v>56</v>
      </c>
      <c r="X15" s="609">
        <v>48</v>
      </c>
      <c r="Y15" s="609">
        <v>75</v>
      </c>
      <c r="Z15" s="609">
        <v>31</v>
      </c>
      <c r="AA15" s="609">
        <v>44</v>
      </c>
      <c r="AB15" s="609">
        <v>32</v>
      </c>
      <c r="AC15" s="609">
        <v>18</v>
      </c>
      <c r="AD15" s="609">
        <v>14</v>
      </c>
      <c r="AE15" s="609">
        <v>868</v>
      </c>
      <c r="AF15" s="609">
        <v>453</v>
      </c>
      <c r="AG15" s="609">
        <v>415</v>
      </c>
      <c r="AH15" s="609">
        <v>113</v>
      </c>
      <c r="AI15" s="609">
        <v>59</v>
      </c>
      <c r="AJ15" s="609">
        <v>54</v>
      </c>
      <c r="AK15" s="188" t="s">
        <v>160</v>
      </c>
      <c r="AL15" s="604" t="s">
        <v>159</v>
      </c>
      <c r="AM15" s="198">
        <v>106</v>
      </c>
      <c r="AN15" s="198">
        <v>61</v>
      </c>
      <c r="AO15" s="198">
        <v>45</v>
      </c>
      <c r="AP15" s="198">
        <v>145</v>
      </c>
      <c r="AQ15" s="198">
        <v>73</v>
      </c>
      <c r="AR15" s="198">
        <v>72</v>
      </c>
      <c r="AS15" s="198">
        <v>88</v>
      </c>
      <c r="AT15" s="198">
        <v>42</v>
      </c>
      <c r="AU15" s="198">
        <v>46</v>
      </c>
      <c r="AV15" s="198">
        <v>156</v>
      </c>
      <c r="AW15" s="198">
        <v>87</v>
      </c>
      <c r="AX15" s="198">
        <v>69</v>
      </c>
      <c r="AY15" s="198">
        <v>148</v>
      </c>
      <c r="AZ15" s="198">
        <v>78</v>
      </c>
      <c r="BA15" s="198">
        <v>70</v>
      </c>
      <c r="BB15" s="198">
        <v>264</v>
      </c>
      <c r="BC15" s="198">
        <v>139</v>
      </c>
      <c r="BD15" s="198">
        <v>125</v>
      </c>
      <c r="BE15" s="188" t="s">
        <v>160</v>
      </c>
    </row>
    <row r="16" spans="1:57" s="407" customFormat="1" ht="21.95" customHeight="1">
      <c r="A16" s="604" t="s">
        <v>161</v>
      </c>
      <c r="B16" s="431">
        <v>2778</v>
      </c>
      <c r="C16" s="431">
        <v>1446</v>
      </c>
      <c r="D16" s="431">
        <v>1332</v>
      </c>
      <c r="E16" s="198">
        <v>831</v>
      </c>
      <c r="F16" s="198">
        <v>413</v>
      </c>
      <c r="G16" s="198">
        <v>418</v>
      </c>
      <c r="H16" s="198">
        <v>204</v>
      </c>
      <c r="I16" s="198">
        <v>93</v>
      </c>
      <c r="J16" s="609">
        <v>111</v>
      </c>
      <c r="K16" s="609">
        <v>60</v>
      </c>
      <c r="L16" s="609">
        <v>34</v>
      </c>
      <c r="M16" s="609">
        <v>26</v>
      </c>
      <c r="N16" s="609">
        <v>160</v>
      </c>
      <c r="O16" s="609">
        <v>92</v>
      </c>
      <c r="P16" s="609">
        <v>68</v>
      </c>
      <c r="Q16" s="188" t="s">
        <v>162</v>
      </c>
      <c r="R16" s="604" t="s">
        <v>161</v>
      </c>
      <c r="S16" s="609">
        <v>79</v>
      </c>
      <c r="T16" s="609">
        <v>48</v>
      </c>
      <c r="U16" s="609">
        <v>31</v>
      </c>
      <c r="V16" s="609">
        <v>64</v>
      </c>
      <c r="W16" s="609">
        <v>30</v>
      </c>
      <c r="X16" s="609">
        <v>34</v>
      </c>
      <c r="Y16" s="609">
        <v>77</v>
      </c>
      <c r="Z16" s="609">
        <v>40</v>
      </c>
      <c r="AA16" s="609">
        <v>37</v>
      </c>
      <c r="AB16" s="609">
        <v>26</v>
      </c>
      <c r="AC16" s="609">
        <v>12</v>
      </c>
      <c r="AD16" s="609">
        <v>14</v>
      </c>
      <c r="AE16" s="609">
        <v>558</v>
      </c>
      <c r="AF16" s="609">
        <v>298</v>
      </c>
      <c r="AG16" s="609">
        <v>260</v>
      </c>
      <c r="AH16" s="609">
        <v>81</v>
      </c>
      <c r="AI16" s="609">
        <v>41</v>
      </c>
      <c r="AJ16" s="609">
        <v>40</v>
      </c>
      <c r="AK16" s="188" t="s">
        <v>162</v>
      </c>
      <c r="AL16" s="604" t="s">
        <v>161</v>
      </c>
      <c r="AM16" s="198">
        <v>75</v>
      </c>
      <c r="AN16" s="198">
        <v>41</v>
      </c>
      <c r="AO16" s="198">
        <v>34</v>
      </c>
      <c r="AP16" s="198">
        <v>84</v>
      </c>
      <c r="AQ16" s="198">
        <v>48</v>
      </c>
      <c r="AR16" s="198">
        <v>36</v>
      </c>
      <c r="AS16" s="198">
        <v>119</v>
      </c>
      <c r="AT16" s="198">
        <v>48</v>
      </c>
      <c r="AU16" s="198">
        <v>71</v>
      </c>
      <c r="AV16" s="198">
        <v>107</v>
      </c>
      <c r="AW16" s="198">
        <v>58</v>
      </c>
      <c r="AX16" s="198">
        <v>49</v>
      </c>
      <c r="AY16" s="198">
        <v>108</v>
      </c>
      <c r="AZ16" s="198">
        <v>65</v>
      </c>
      <c r="BA16" s="198">
        <v>43</v>
      </c>
      <c r="BB16" s="198">
        <v>145</v>
      </c>
      <c r="BC16" s="198">
        <v>85</v>
      </c>
      <c r="BD16" s="198">
        <v>60</v>
      </c>
      <c r="BE16" s="188" t="s">
        <v>162</v>
      </c>
    </row>
    <row r="17" spans="1:57" s="407" customFormat="1" ht="21.95" customHeight="1">
      <c r="A17" s="604" t="s">
        <v>163</v>
      </c>
      <c r="B17" s="431">
        <v>2400</v>
      </c>
      <c r="C17" s="431">
        <v>1320</v>
      </c>
      <c r="D17" s="431">
        <v>1080</v>
      </c>
      <c r="E17" s="198">
        <v>596</v>
      </c>
      <c r="F17" s="198">
        <v>312</v>
      </c>
      <c r="G17" s="198">
        <v>284</v>
      </c>
      <c r="H17" s="198">
        <v>170</v>
      </c>
      <c r="I17" s="198">
        <v>93</v>
      </c>
      <c r="J17" s="609">
        <v>77</v>
      </c>
      <c r="K17" s="609">
        <v>83</v>
      </c>
      <c r="L17" s="609">
        <v>42</v>
      </c>
      <c r="M17" s="609">
        <v>41</v>
      </c>
      <c r="N17" s="609">
        <v>145</v>
      </c>
      <c r="O17" s="609">
        <v>75</v>
      </c>
      <c r="P17" s="609">
        <v>70</v>
      </c>
      <c r="Q17" s="188" t="s">
        <v>164</v>
      </c>
      <c r="R17" s="604" t="s">
        <v>163</v>
      </c>
      <c r="S17" s="609">
        <v>73</v>
      </c>
      <c r="T17" s="609">
        <v>40</v>
      </c>
      <c r="U17" s="609">
        <v>33</v>
      </c>
      <c r="V17" s="609">
        <v>46</v>
      </c>
      <c r="W17" s="609">
        <v>34</v>
      </c>
      <c r="X17" s="609">
        <v>12</v>
      </c>
      <c r="Y17" s="609">
        <v>50</v>
      </c>
      <c r="Z17" s="609">
        <v>27</v>
      </c>
      <c r="AA17" s="609">
        <v>23</v>
      </c>
      <c r="AB17" s="609">
        <v>32</v>
      </c>
      <c r="AC17" s="609">
        <v>16</v>
      </c>
      <c r="AD17" s="609">
        <v>16</v>
      </c>
      <c r="AE17" s="609">
        <v>560</v>
      </c>
      <c r="AF17" s="609">
        <v>302</v>
      </c>
      <c r="AG17" s="609">
        <v>258</v>
      </c>
      <c r="AH17" s="609">
        <v>61</v>
      </c>
      <c r="AI17" s="609">
        <v>36</v>
      </c>
      <c r="AJ17" s="609">
        <v>25</v>
      </c>
      <c r="AK17" s="188" t="s">
        <v>164</v>
      </c>
      <c r="AL17" s="604" t="s">
        <v>163</v>
      </c>
      <c r="AM17" s="198">
        <v>64</v>
      </c>
      <c r="AN17" s="198">
        <v>37</v>
      </c>
      <c r="AO17" s="198">
        <v>27</v>
      </c>
      <c r="AP17" s="198">
        <v>93</v>
      </c>
      <c r="AQ17" s="198">
        <v>57</v>
      </c>
      <c r="AR17" s="198">
        <v>36</v>
      </c>
      <c r="AS17" s="198">
        <v>94</v>
      </c>
      <c r="AT17" s="198">
        <v>47</v>
      </c>
      <c r="AU17" s="198">
        <v>47</v>
      </c>
      <c r="AV17" s="198">
        <v>87</v>
      </c>
      <c r="AW17" s="198">
        <v>56</v>
      </c>
      <c r="AX17" s="198">
        <v>31</v>
      </c>
      <c r="AY17" s="198">
        <v>124</v>
      </c>
      <c r="AZ17" s="198">
        <v>67</v>
      </c>
      <c r="BA17" s="198">
        <v>57</v>
      </c>
      <c r="BB17" s="198">
        <v>122</v>
      </c>
      <c r="BC17" s="198">
        <v>79</v>
      </c>
      <c r="BD17" s="198">
        <v>43</v>
      </c>
      <c r="BE17" s="188" t="s">
        <v>164</v>
      </c>
    </row>
    <row r="18" spans="1:57" s="407" customFormat="1" ht="21.95" customHeight="1">
      <c r="A18" s="604" t="s">
        <v>165</v>
      </c>
      <c r="B18" s="431">
        <v>2366</v>
      </c>
      <c r="C18" s="431">
        <v>1305</v>
      </c>
      <c r="D18" s="431">
        <v>1061</v>
      </c>
      <c r="E18" s="198">
        <v>595</v>
      </c>
      <c r="F18" s="198">
        <v>309</v>
      </c>
      <c r="G18" s="198">
        <v>286</v>
      </c>
      <c r="H18" s="198">
        <v>167</v>
      </c>
      <c r="I18" s="198">
        <v>89</v>
      </c>
      <c r="J18" s="609">
        <v>78</v>
      </c>
      <c r="K18" s="609">
        <v>74</v>
      </c>
      <c r="L18" s="609">
        <v>40</v>
      </c>
      <c r="M18" s="609">
        <v>34</v>
      </c>
      <c r="N18" s="609">
        <v>141</v>
      </c>
      <c r="O18" s="609">
        <v>79</v>
      </c>
      <c r="P18" s="609">
        <v>62</v>
      </c>
      <c r="Q18" s="188" t="s">
        <v>166</v>
      </c>
      <c r="R18" s="604" t="s">
        <v>165</v>
      </c>
      <c r="S18" s="609">
        <v>86</v>
      </c>
      <c r="T18" s="609">
        <v>50</v>
      </c>
      <c r="U18" s="609">
        <v>36</v>
      </c>
      <c r="V18" s="609">
        <v>38</v>
      </c>
      <c r="W18" s="609">
        <v>18</v>
      </c>
      <c r="X18" s="609">
        <v>20</v>
      </c>
      <c r="Y18" s="609">
        <v>22</v>
      </c>
      <c r="Z18" s="609">
        <v>15</v>
      </c>
      <c r="AA18" s="609">
        <v>7</v>
      </c>
      <c r="AB18" s="609">
        <v>15</v>
      </c>
      <c r="AC18" s="609">
        <v>10</v>
      </c>
      <c r="AD18" s="609">
        <v>5</v>
      </c>
      <c r="AE18" s="609">
        <v>621</v>
      </c>
      <c r="AF18" s="609">
        <v>336</v>
      </c>
      <c r="AG18" s="609">
        <v>285</v>
      </c>
      <c r="AH18" s="609">
        <v>43</v>
      </c>
      <c r="AI18" s="609">
        <v>23</v>
      </c>
      <c r="AJ18" s="609">
        <v>20</v>
      </c>
      <c r="AK18" s="188" t="s">
        <v>166</v>
      </c>
      <c r="AL18" s="604" t="s">
        <v>165</v>
      </c>
      <c r="AM18" s="198">
        <v>59</v>
      </c>
      <c r="AN18" s="198">
        <v>36</v>
      </c>
      <c r="AO18" s="198">
        <v>23</v>
      </c>
      <c r="AP18" s="198">
        <v>92</v>
      </c>
      <c r="AQ18" s="198">
        <v>51</v>
      </c>
      <c r="AR18" s="198">
        <v>41</v>
      </c>
      <c r="AS18" s="198">
        <v>67</v>
      </c>
      <c r="AT18" s="198">
        <v>44</v>
      </c>
      <c r="AU18" s="198">
        <v>23</v>
      </c>
      <c r="AV18" s="198">
        <v>110</v>
      </c>
      <c r="AW18" s="198">
        <v>70</v>
      </c>
      <c r="AX18" s="198">
        <v>40</v>
      </c>
      <c r="AY18" s="198">
        <v>101</v>
      </c>
      <c r="AZ18" s="198">
        <v>58</v>
      </c>
      <c r="BA18" s="198">
        <v>43</v>
      </c>
      <c r="BB18" s="198">
        <v>135</v>
      </c>
      <c r="BC18" s="198">
        <v>77</v>
      </c>
      <c r="BD18" s="198">
        <v>58</v>
      </c>
      <c r="BE18" s="188" t="s">
        <v>166</v>
      </c>
    </row>
    <row r="19" spans="1:57" s="407" customFormat="1" ht="21.95" customHeight="1">
      <c r="A19" s="604" t="s">
        <v>167</v>
      </c>
      <c r="B19" s="431">
        <v>2017</v>
      </c>
      <c r="C19" s="431">
        <v>1073</v>
      </c>
      <c r="D19" s="431">
        <v>944</v>
      </c>
      <c r="E19" s="198">
        <v>547</v>
      </c>
      <c r="F19" s="198">
        <v>272</v>
      </c>
      <c r="G19" s="198">
        <v>275</v>
      </c>
      <c r="H19" s="198">
        <v>150</v>
      </c>
      <c r="I19" s="198">
        <v>80</v>
      </c>
      <c r="J19" s="609">
        <v>70</v>
      </c>
      <c r="K19" s="609">
        <v>57</v>
      </c>
      <c r="L19" s="609">
        <v>29</v>
      </c>
      <c r="M19" s="609">
        <v>28</v>
      </c>
      <c r="N19" s="609">
        <v>135</v>
      </c>
      <c r="O19" s="609">
        <v>74</v>
      </c>
      <c r="P19" s="609">
        <v>61</v>
      </c>
      <c r="Q19" s="188" t="s">
        <v>168</v>
      </c>
      <c r="R19" s="604" t="s">
        <v>167</v>
      </c>
      <c r="S19" s="609">
        <v>46</v>
      </c>
      <c r="T19" s="609">
        <v>28</v>
      </c>
      <c r="U19" s="609">
        <v>18</v>
      </c>
      <c r="V19" s="609">
        <v>35</v>
      </c>
      <c r="W19" s="609">
        <v>21</v>
      </c>
      <c r="X19" s="609">
        <v>14</v>
      </c>
      <c r="Y19" s="609">
        <v>33</v>
      </c>
      <c r="Z19" s="609">
        <v>18</v>
      </c>
      <c r="AA19" s="609">
        <v>15</v>
      </c>
      <c r="AB19" s="609">
        <v>12</v>
      </c>
      <c r="AC19" s="609">
        <v>7</v>
      </c>
      <c r="AD19" s="609">
        <v>5</v>
      </c>
      <c r="AE19" s="609">
        <v>543</v>
      </c>
      <c r="AF19" s="609">
        <v>279</v>
      </c>
      <c r="AG19" s="609">
        <v>264</v>
      </c>
      <c r="AH19" s="609">
        <v>51</v>
      </c>
      <c r="AI19" s="609">
        <v>29</v>
      </c>
      <c r="AJ19" s="609">
        <v>22</v>
      </c>
      <c r="AK19" s="188" t="s">
        <v>168</v>
      </c>
      <c r="AL19" s="604" t="s">
        <v>167</v>
      </c>
      <c r="AM19" s="198">
        <v>46</v>
      </c>
      <c r="AN19" s="198">
        <v>24</v>
      </c>
      <c r="AO19" s="198">
        <v>22</v>
      </c>
      <c r="AP19" s="198">
        <v>71</v>
      </c>
      <c r="AQ19" s="198">
        <v>37</v>
      </c>
      <c r="AR19" s="198">
        <v>34</v>
      </c>
      <c r="AS19" s="198">
        <v>45</v>
      </c>
      <c r="AT19" s="198">
        <v>25</v>
      </c>
      <c r="AU19" s="198">
        <v>20</v>
      </c>
      <c r="AV19" s="198">
        <v>85</v>
      </c>
      <c r="AW19" s="198">
        <v>53</v>
      </c>
      <c r="AX19" s="198">
        <v>32</v>
      </c>
      <c r="AY19" s="198">
        <v>70</v>
      </c>
      <c r="AZ19" s="198">
        <v>44</v>
      </c>
      <c r="BA19" s="198">
        <v>26</v>
      </c>
      <c r="BB19" s="198">
        <v>91</v>
      </c>
      <c r="BC19" s="198">
        <v>53</v>
      </c>
      <c r="BD19" s="198">
        <v>38</v>
      </c>
      <c r="BE19" s="188" t="s">
        <v>168</v>
      </c>
    </row>
    <row r="20" spans="1:57" s="407" customFormat="1" ht="21.95" customHeight="1">
      <c r="A20" s="604" t="s">
        <v>169</v>
      </c>
      <c r="B20" s="431">
        <v>2543</v>
      </c>
      <c r="C20" s="431">
        <v>1353</v>
      </c>
      <c r="D20" s="431">
        <v>1190</v>
      </c>
      <c r="E20" s="198">
        <v>678</v>
      </c>
      <c r="F20" s="198">
        <v>352</v>
      </c>
      <c r="G20" s="198">
        <v>326</v>
      </c>
      <c r="H20" s="198">
        <v>157</v>
      </c>
      <c r="I20" s="198">
        <v>86</v>
      </c>
      <c r="J20" s="609">
        <v>71</v>
      </c>
      <c r="K20" s="609">
        <v>82</v>
      </c>
      <c r="L20" s="609">
        <v>43</v>
      </c>
      <c r="M20" s="609">
        <v>39</v>
      </c>
      <c r="N20" s="609">
        <v>147</v>
      </c>
      <c r="O20" s="609">
        <v>75</v>
      </c>
      <c r="P20" s="609">
        <v>72</v>
      </c>
      <c r="Q20" s="188" t="s">
        <v>170</v>
      </c>
      <c r="R20" s="604" t="s">
        <v>169</v>
      </c>
      <c r="S20" s="609">
        <v>77</v>
      </c>
      <c r="T20" s="609">
        <v>49</v>
      </c>
      <c r="U20" s="609">
        <v>28</v>
      </c>
      <c r="V20" s="609">
        <v>49</v>
      </c>
      <c r="W20" s="609">
        <v>25</v>
      </c>
      <c r="X20" s="609">
        <v>24</v>
      </c>
      <c r="Y20" s="609">
        <v>43</v>
      </c>
      <c r="Z20" s="609">
        <v>22</v>
      </c>
      <c r="AA20" s="609">
        <v>21</v>
      </c>
      <c r="AB20" s="609">
        <v>23</v>
      </c>
      <c r="AC20" s="609">
        <v>16</v>
      </c>
      <c r="AD20" s="609">
        <v>7</v>
      </c>
      <c r="AE20" s="609">
        <v>661</v>
      </c>
      <c r="AF20" s="609">
        <v>343</v>
      </c>
      <c r="AG20" s="609">
        <v>318</v>
      </c>
      <c r="AH20" s="609">
        <v>58</v>
      </c>
      <c r="AI20" s="609">
        <v>34</v>
      </c>
      <c r="AJ20" s="609">
        <v>24</v>
      </c>
      <c r="AK20" s="188" t="s">
        <v>170</v>
      </c>
      <c r="AL20" s="604" t="s">
        <v>169</v>
      </c>
      <c r="AM20" s="198">
        <v>56</v>
      </c>
      <c r="AN20" s="198">
        <v>32</v>
      </c>
      <c r="AO20" s="198">
        <v>24</v>
      </c>
      <c r="AP20" s="198">
        <v>94</v>
      </c>
      <c r="AQ20" s="198">
        <v>48</v>
      </c>
      <c r="AR20" s="198">
        <v>46</v>
      </c>
      <c r="AS20" s="198">
        <v>82</v>
      </c>
      <c r="AT20" s="198">
        <v>44</v>
      </c>
      <c r="AU20" s="198">
        <v>38</v>
      </c>
      <c r="AV20" s="198">
        <v>99</v>
      </c>
      <c r="AW20" s="198">
        <v>54</v>
      </c>
      <c r="AX20" s="198">
        <v>45</v>
      </c>
      <c r="AY20" s="198">
        <v>106</v>
      </c>
      <c r="AZ20" s="198">
        <v>59</v>
      </c>
      <c r="BA20" s="198">
        <v>47</v>
      </c>
      <c r="BB20" s="198">
        <v>131</v>
      </c>
      <c r="BC20" s="198">
        <v>71</v>
      </c>
      <c r="BD20" s="198">
        <v>60</v>
      </c>
      <c r="BE20" s="188" t="s">
        <v>170</v>
      </c>
    </row>
    <row r="21" spans="1:57" s="407" customFormat="1" ht="21.95" customHeight="1">
      <c r="A21" s="604" t="s">
        <v>171</v>
      </c>
      <c r="B21" s="431">
        <v>2683</v>
      </c>
      <c r="C21" s="431">
        <v>1387</v>
      </c>
      <c r="D21" s="431">
        <v>1296</v>
      </c>
      <c r="E21" s="198">
        <v>735</v>
      </c>
      <c r="F21" s="198">
        <v>360</v>
      </c>
      <c r="G21" s="198">
        <v>375</v>
      </c>
      <c r="H21" s="198">
        <v>193</v>
      </c>
      <c r="I21" s="198">
        <v>104</v>
      </c>
      <c r="J21" s="609">
        <v>89</v>
      </c>
      <c r="K21" s="609">
        <v>77</v>
      </c>
      <c r="L21" s="609">
        <v>39</v>
      </c>
      <c r="M21" s="609">
        <v>38</v>
      </c>
      <c r="N21" s="609">
        <v>171</v>
      </c>
      <c r="O21" s="609">
        <v>94</v>
      </c>
      <c r="P21" s="609">
        <v>77</v>
      </c>
      <c r="Q21" s="188" t="s">
        <v>172</v>
      </c>
      <c r="R21" s="604" t="s">
        <v>171</v>
      </c>
      <c r="S21" s="609">
        <v>79</v>
      </c>
      <c r="T21" s="609">
        <v>37</v>
      </c>
      <c r="U21" s="609">
        <v>42</v>
      </c>
      <c r="V21" s="609">
        <v>65</v>
      </c>
      <c r="W21" s="609">
        <v>30</v>
      </c>
      <c r="X21" s="609">
        <v>35</v>
      </c>
      <c r="Y21" s="609">
        <v>35</v>
      </c>
      <c r="Z21" s="609">
        <v>18</v>
      </c>
      <c r="AA21" s="609">
        <v>17</v>
      </c>
      <c r="AB21" s="609">
        <v>20</v>
      </c>
      <c r="AC21" s="609">
        <v>8</v>
      </c>
      <c r="AD21" s="609">
        <v>12</v>
      </c>
      <c r="AE21" s="609">
        <v>695</v>
      </c>
      <c r="AF21" s="609">
        <v>355</v>
      </c>
      <c r="AG21" s="609">
        <v>340</v>
      </c>
      <c r="AH21" s="609">
        <v>51</v>
      </c>
      <c r="AI21" s="609">
        <v>30</v>
      </c>
      <c r="AJ21" s="609">
        <v>21</v>
      </c>
      <c r="AK21" s="188" t="s">
        <v>172</v>
      </c>
      <c r="AL21" s="604" t="s">
        <v>171</v>
      </c>
      <c r="AM21" s="198">
        <v>61</v>
      </c>
      <c r="AN21" s="198">
        <v>34</v>
      </c>
      <c r="AO21" s="198">
        <v>27</v>
      </c>
      <c r="AP21" s="198">
        <v>91</v>
      </c>
      <c r="AQ21" s="198">
        <v>47</v>
      </c>
      <c r="AR21" s="198">
        <v>44</v>
      </c>
      <c r="AS21" s="198">
        <v>87</v>
      </c>
      <c r="AT21" s="198">
        <v>51</v>
      </c>
      <c r="AU21" s="198">
        <v>36</v>
      </c>
      <c r="AV21" s="198">
        <v>89</v>
      </c>
      <c r="AW21" s="198">
        <v>52</v>
      </c>
      <c r="AX21" s="198">
        <v>37</v>
      </c>
      <c r="AY21" s="198">
        <v>75</v>
      </c>
      <c r="AZ21" s="198">
        <v>44</v>
      </c>
      <c r="BA21" s="198">
        <v>31</v>
      </c>
      <c r="BB21" s="198">
        <v>159</v>
      </c>
      <c r="BC21" s="198">
        <v>84</v>
      </c>
      <c r="BD21" s="198">
        <v>75</v>
      </c>
      <c r="BE21" s="188" t="s">
        <v>172</v>
      </c>
    </row>
    <row r="22" spans="1:57" s="407" customFormat="1" ht="21.95" customHeight="1">
      <c r="A22" s="604" t="s">
        <v>173</v>
      </c>
      <c r="B22" s="431">
        <v>2347</v>
      </c>
      <c r="C22" s="431">
        <v>1228</v>
      </c>
      <c r="D22" s="431">
        <v>1119</v>
      </c>
      <c r="E22" s="198">
        <v>609</v>
      </c>
      <c r="F22" s="198">
        <v>311</v>
      </c>
      <c r="G22" s="198">
        <v>298</v>
      </c>
      <c r="H22" s="198">
        <v>170</v>
      </c>
      <c r="I22" s="198">
        <v>85</v>
      </c>
      <c r="J22" s="609">
        <v>85</v>
      </c>
      <c r="K22" s="609">
        <v>91</v>
      </c>
      <c r="L22" s="609">
        <v>53</v>
      </c>
      <c r="M22" s="609">
        <v>38</v>
      </c>
      <c r="N22" s="609">
        <v>145</v>
      </c>
      <c r="O22" s="609">
        <v>75</v>
      </c>
      <c r="P22" s="609">
        <v>70</v>
      </c>
      <c r="Q22" s="188" t="s">
        <v>174</v>
      </c>
      <c r="R22" s="604" t="s">
        <v>173</v>
      </c>
      <c r="S22" s="609">
        <v>50</v>
      </c>
      <c r="T22" s="609">
        <v>28</v>
      </c>
      <c r="U22" s="609">
        <v>22</v>
      </c>
      <c r="V22" s="609">
        <v>66</v>
      </c>
      <c r="W22" s="609">
        <v>37</v>
      </c>
      <c r="X22" s="609">
        <v>29</v>
      </c>
      <c r="Y22" s="609">
        <v>26</v>
      </c>
      <c r="Z22" s="609">
        <v>11</v>
      </c>
      <c r="AA22" s="609">
        <v>15</v>
      </c>
      <c r="AB22" s="609">
        <v>20</v>
      </c>
      <c r="AC22" s="609">
        <v>13</v>
      </c>
      <c r="AD22" s="609">
        <v>7</v>
      </c>
      <c r="AE22" s="609">
        <v>534</v>
      </c>
      <c r="AF22" s="609">
        <v>274</v>
      </c>
      <c r="AG22" s="609">
        <v>260</v>
      </c>
      <c r="AH22" s="609">
        <v>61</v>
      </c>
      <c r="AI22" s="609">
        <v>33</v>
      </c>
      <c r="AJ22" s="609">
        <v>28</v>
      </c>
      <c r="AK22" s="188" t="s">
        <v>174</v>
      </c>
      <c r="AL22" s="604" t="s">
        <v>173</v>
      </c>
      <c r="AM22" s="198">
        <v>87</v>
      </c>
      <c r="AN22" s="198">
        <v>46</v>
      </c>
      <c r="AO22" s="198">
        <v>41</v>
      </c>
      <c r="AP22" s="198">
        <v>81</v>
      </c>
      <c r="AQ22" s="198">
        <v>37</v>
      </c>
      <c r="AR22" s="198">
        <v>44</v>
      </c>
      <c r="AS22" s="198">
        <v>66</v>
      </c>
      <c r="AT22" s="198">
        <v>37</v>
      </c>
      <c r="AU22" s="198">
        <v>29</v>
      </c>
      <c r="AV22" s="198">
        <v>104</v>
      </c>
      <c r="AW22" s="198">
        <v>58</v>
      </c>
      <c r="AX22" s="198">
        <v>46</v>
      </c>
      <c r="AY22" s="198">
        <v>91</v>
      </c>
      <c r="AZ22" s="198">
        <v>56</v>
      </c>
      <c r="BA22" s="198">
        <v>35</v>
      </c>
      <c r="BB22" s="198">
        <v>146</v>
      </c>
      <c r="BC22" s="198">
        <v>74</v>
      </c>
      <c r="BD22" s="198">
        <v>72</v>
      </c>
      <c r="BE22" s="188" t="s">
        <v>174</v>
      </c>
    </row>
    <row r="23" spans="1:57" s="407" customFormat="1" ht="21.95" customHeight="1">
      <c r="A23" s="604" t="s">
        <v>175</v>
      </c>
      <c r="B23" s="431">
        <v>2492</v>
      </c>
      <c r="C23" s="431">
        <v>1339</v>
      </c>
      <c r="D23" s="431">
        <v>1153</v>
      </c>
      <c r="E23" s="198">
        <v>679</v>
      </c>
      <c r="F23" s="198">
        <v>363</v>
      </c>
      <c r="G23" s="198">
        <v>316</v>
      </c>
      <c r="H23" s="198">
        <v>159</v>
      </c>
      <c r="I23" s="198">
        <v>87</v>
      </c>
      <c r="J23" s="609">
        <v>72</v>
      </c>
      <c r="K23" s="609">
        <v>68</v>
      </c>
      <c r="L23" s="609">
        <v>33</v>
      </c>
      <c r="M23" s="609">
        <v>35</v>
      </c>
      <c r="N23" s="609">
        <v>154</v>
      </c>
      <c r="O23" s="609">
        <v>76</v>
      </c>
      <c r="P23" s="609">
        <v>78</v>
      </c>
      <c r="Q23" s="188" t="s">
        <v>176</v>
      </c>
      <c r="R23" s="604" t="s">
        <v>175</v>
      </c>
      <c r="S23" s="609">
        <v>70</v>
      </c>
      <c r="T23" s="609">
        <v>40</v>
      </c>
      <c r="U23" s="609">
        <v>30</v>
      </c>
      <c r="V23" s="609">
        <v>54</v>
      </c>
      <c r="W23" s="609">
        <v>30</v>
      </c>
      <c r="X23" s="609">
        <v>24</v>
      </c>
      <c r="Y23" s="609">
        <v>37</v>
      </c>
      <c r="Z23" s="609">
        <v>19</v>
      </c>
      <c r="AA23" s="609">
        <v>18</v>
      </c>
      <c r="AB23" s="609">
        <v>33</v>
      </c>
      <c r="AC23" s="609">
        <v>15</v>
      </c>
      <c r="AD23" s="609">
        <v>18</v>
      </c>
      <c r="AE23" s="609">
        <v>665</v>
      </c>
      <c r="AF23" s="609">
        <v>350</v>
      </c>
      <c r="AG23" s="609">
        <v>315</v>
      </c>
      <c r="AH23" s="609">
        <v>55</v>
      </c>
      <c r="AI23" s="609">
        <v>28</v>
      </c>
      <c r="AJ23" s="609">
        <v>27</v>
      </c>
      <c r="AK23" s="188" t="s">
        <v>176</v>
      </c>
      <c r="AL23" s="604" t="s">
        <v>175</v>
      </c>
      <c r="AM23" s="198">
        <v>55</v>
      </c>
      <c r="AN23" s="198">
        <v>38</v>
      </c>
      <c r="AO23" s="198">
        <v>17</v>
      </c>
      <c r="AP23" s="198">
        <v>74</v>
      </c>
      <c r="AQ23" s="198">
        <v>45</v>
      </c>
      <c r="AR23" s="198">
        <v>29</v>
      </c>
      <c r="AS23" s="198">
        <v>84</v>
      </c>
      <c r="AT23" s="198">
        <v>40</v>
      </c>
      <c r="AU23" s="198">
        <v>44</v>
      </c>
      <c r="AV23" s="198">
        <v>88</v>
      </c>
      <c r="AW23" s="198">
        <v>57</v>
      </c>
      <c r="AX23" s="198">
        <v>31</v>
      </c>
      <c r="AY23" s="198">
        <v>82</v>
      </c>
      <c r="AZ23" s="198">
        <v>43</v>
      </c>
      <c r="BA23" s="198">
        <v>39</v>
      </c>
      <c r="BB23" s="198">
        <v>135</v>
      </c>
      <c r="BC23" s="198">
        <v>75</v>
      </c>
      <c r="BD23" s="198">
        <v>60</v>
      </c>
      <c r="BE23" s="188" t="s">
        <v>176</v>
      </c>
    </row>
    <row r="24" spans="1:57" s="407" customFormat="1" ht="21.95" customHeight="1">
      <c r="A24" s="604" t="s">
        <v>177</v>
      </c>
      <c r="B24" s="431">
        <v>2328</v>
      </c>
      <c r="C24" s="431">
        <v>1213</v>
      </c>
      <c r="D24" s="431">
        <v>1115</v>
      </c>
      <c r="E24" s="198">
        <v>498</v>
      </c>
      <c r="F24" s="198">
        <v>229</v>
      </c>
      <c r="G24" s="198">
        <v>269</v>
      </c>
      <c r="H24" s="198">
        <v>159</v>
      </c>
      <c r="I24" s="198">
        <v>84</v>
      </c>
      <c r="J24" s="609">
        <v>75</v>
      </c>
      <c r="K24" s="609">
        <v>78</v>
      </c>
      <c r="L24" s="609">
        <v>47</v>
      </c>
      <c r="M24" s="609">
        <v>31</v>
      </c>
      <c r="N24" s="609">
        <v>140</v>
      </c>
      <c r="O24" s="609">
        <v>74</v>
      </c>
      <c r="P24" s="609">
        <v>66</v>
      </c>
      <c r="Q24" s="170" t="s">
        <v>178</v>
      </c>
      <c r="R24" s="604" t="s">
        <v>177</v>
      </c>
      <c r="S24" s="609">
        <v>83</v>
      </c>
      <c r="T24" s="609">
        <v>47</v>
      </c>
      <c r="U24" s="609">
        <v>36</v>
      </c>
      <c r="V24" s="609">
        <v>52</v>
      </c>
      <c r="W24" s="609">
        <v>23</v>
      </c>
      <c r="X24" s="609">
        <v>29</v>
      </c>
      <c r="Y24" s="609">
        <v>65</v>
      </c>
      <c r="Z24" s="609">
        <v>32</v>
      </c>
      <c r="AA24" s="609">
        <v>33</v>
      </c>
      <c r="AB24" s="609">
        <v>9</v>
      </c>
      <c r="AC24" s="609">
        <v>4</v>
      </c>
      <c r="AD24" s="609">
        <v>5</v>
      </c>
      <c r="AE24" s="609">
        <v>602</v>
      </c>
      <c r="AF24" s="609">
        <v>334</v>
      </c>
      <c r="AG24" s="609">
        <v>268</v>
      </c>
      <c r="AH24" s="609">
        <v>69</v>
      </c>
      <c r="AI24" s="609">
        <v>42</v>
      </c>
      <c r="AJ24" s="609">
        <v>27</v>
      </c>
      <c r="AK24" s="170" t="s">
        <v>178</v>
      </c>
      <c r="AL24" s="604" t="s">
        <v>177</v>
      </c>
      <c r="AM24" s="198">
        <v>65</v>
      </c>
      <c r="AN24" s="198">
        <v>37</v>
      </c>
      <c r="AO24" s="198">
        <v>28</v>
      </c>
      <c r="AP24" s="198">
        <v>85</v>
      </c>
      <c r="AQ24" s="198">
        <v>54</v>
      </c>
      <c r="AR24" s="198">
        <v>31</v>
      </c>
      <c r="AS24" s="198">
        <v>113</v>
      </c>
      <c r="AT24" s="198">
        <v>31</v>
      </c>
      <c r="AU24" s="198">
        <v>82</v>
      </c>
      <c r="AV24" s="198">
        <v>97</v>
      </c>
      <c r="AW24" s="198">
        <v>61</v>
      </c>
      <c r="AX24" s="198">
        <v>36</v>
      </c>
      <c r="AY24" s="198">
        <v>71</v>
      </c>
      <c r="AZ24" s="198">
        <v>42</v>
      </c>
      <c r="BA24" s="198">
        <v>29</v>
      </c>
      <c r="BB24" s="198">
        <v>142</v>
      </c>
      <c r="BC24" s="198">
        <v>72</v>
      </c>
      <c r="BD24" s="198">
        <v>70</v>
      </c>
      <c r="BE24" s="170" t="s">
        <v>178</v>
      </c>
    </row>
    <row r="25" spans="1:57" s="407" customFormat="1" ht="21.95" customHeight="1">
      <c r="A25" s="605" t="s">
        <v>179</v>
      </c>
      <c r="B25" s="606">
        <v>2798</v>
      </c>
      <c r="C25" s="607">
        <v>1457</v>
      </c>
      <c r="D25" s="607">
        <v>1341</v>
      </c>
      <c r="E25" s="608">
        <v>716</v>
      </c>
      <c r="F25" s="608">
        <v>349</v>
      </c>
      <c r="G25" s="608">
        <v>367</v>
      </c>
      <c r="H25" s="608">
        <v>182</v>
      </c>
      <c r="I25" s="608">
        <v>95</v>
      </c>
      <c r="J25" s="610">
        <v>87</v>
      </c>
      <c r="K25" s="610">
        <v>81</v>
      </c>
      <c r="L25" s="610">
        <v>49</v>
      </c>
      <c r="M25" s="610">
        <v>32</v>
      </c>
      <c r="N25" s="610">
        <v>136</v>
      </c>
      <c r="O25" s="610">
        <v>74</v>
      </c>
      <c r="P25" s="610">
        <v>62</v>
      </c>
      <c r="Q25" s="192" t="s">
        <v>180</v>
      </c>
      <c r="R25" s="605" t="s">
        <v>179</v>
      </c>
      <c r="S25" s="610">
        <v>86</v>
      </c>
      <c r="T25" s="610">
        <v>46</v>
      </c>
      <c r="U25" s="610">
        <v>40</v>
      </c>
      <c r="V25" s="610">
        <v>70</v>
      </c>
      <c r="W25" s="610">
        <v>40</v>
      </c>
      <c r="X25" s="610">
        <v>30</v>
      </c>
      <c r="Y25" s="610">
        <v>57</v>
      </c>
      <c r="Z25" s="610">
        <v>25</v>
      </c>
      <c r="AA25" s="610">
        <v>32</v>
      </c>
      <c r="AB25" s="610">
        <v>35</v>
      </c>
      <c r="AC25" s="610">
        <v>20</v>
      </c>
      <c r="AD25" s="610">
        <v>15</v>
      </c>
      <c r="AE25" s="610">
        <v>700</v>
      </c>
      <c r="AF25" s="610">
        <v>340</v>
      </c>
      <c r="AG25" s="610">
        <v>360</v>
      </c>
      <c r="AH25" s="610">
        <v>73</v>
      </c>
      <c r="AI25" s="610">
        <v>38</v>
      </c>
      <c r="AJ25" s="610">
        <v>35</v>
      </c>
      <c r="AK25" s="192" t="s">
        <v>180</v>
      </c>
      <c r="AL25" s="605" t="s">
        <v>179</v>
      </c>
      <c r="AM25" s="608">
        <v>70</v>
      </c>
      <c r="AN25" s="608">
        <v>39</v>
      </c>
      <c r="AO25" s="608">
        <v>31</v>
      </c>
      <c r="AP25" s="608">
        <v>88</v>
      </c>
      <c r="AQ25" s="608">
        <v>50</v>
      </c>
      <c r="AR25" s="608">
        <v>38</v>
      </c>
      <c r="AS25" s="608">
        <v>85</v>
      </c>
      <c r="AT25" s="608">
        <v>49</v>
      </c>
      <c r="AU25" s="608">
        <v>36</v>
      </c>
      <c r="AV25" s="608">
        <v>163</v>
      </c>
      <c r="AW25" s="608">
        <v>102</v>
      </c>
      <c r="AX25" s="608">
        <v>61</v>
      </c>
      <c r="AY25" s="608">
        <v>107</v>
      </c>
      <c r="AZ25" s="608">
        <v>56</v>
      </c>
      <c r="BA25" s="608">
        <v>51</v>
      </c>
      <c r="BB25" s="608">
        <v>149</v>
      </c>
      <c r="BC25" s="608">
        <v>85</v>
      </c>
      <c r="BD25" s="608">
        <v>64</v>
      </c>
      <c r="BE25" s="192" t="s">
        <v>180</v>
      </c>
    </row>
    <row r="26" spans="1:57" s="96" customFormat="1" ht="5.65" customHeight="1">
      <c r="A26" s="252"/>
      <c r="B26" s="251"/>
      <c r="C26" s="251"/>
      <c r="D26" s="251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4"/>
    </row>
    <row r="27" spans="1:57" s="27" customFormat="1" ht="14.1" customHeight="1">
      <c r="A27" s="820" t="s">
        <v>517</v>
      </c>
      <c r="B27" s="890"/>
      <c r="C27" s="890"/>
      <c r="D27" s="890"/>
      <c r="E27" s="890"/>
      <c r="F27" s="329"/>
      <c r="G27" s="329"/>
      <c r="H27" s="329"/>
      <c r="I27" s="329"/>
      <c r="J27" s="330"/>
      <c r="K27" s="330"/>
      <c r="L27" s="330"/>
      <c r="M27" s="922" t="s">
        <v>195</v>
      </c>
      <c r="N27" s="922"/>
      <c r="O27" s="922"/>
      <c r="P27" s="922"/>
      <c r="Q27" s="922"/>
      <c r="R27" s="924" t="s">
        <v>204</v>
      </c>
      <c r="S27" s="924"/>
      <c r="T27" s="924"/>
      <c r="U27" s="924"/>
      <c r="V27" s="924"/>
      <c r="W27" s="330"/>
      <c r="X27" s="330"/>
      <c r="Y27" s="330"/>
      <c r="Z27" s="330"/>
      <c r="AA27" s="331"/>
      <c r="AB27" s="331"/>
      <c r="AC27" s="331"/>
      <c r="AD27" s="331"/>
      <c r="AE27" s="331"/>
      <c r="AF27" s="331"/>
      <c r="AG27" s="922" t="s">
        <v>195</v>
      </c>
      <c r="AH27" s="922"/>
      <c r="AI27" s="922"/>
      <c r="AJ27" s="922"/>
      <c r="AK27" s="922"/>
      <c r="AL27" s="924" t="s">
        <v>204</v>
      </c>
      <c r="AM27" s="924"/>
      <c r="AN27" s="924"/>
      <c r="AO27" s="924"/>
      <c r="AP27" s="924"/>
      <c r="AQ27" s="332"/>
      <c r="AR27" s="330"/>
      <c r="AS27" s="330"/>
      <c r="AT27" s="330"/>
      <c r="AU27" s="333"/>
      <c r="AV27" s="333"/>
      <c r="AW27" s="333"/>
      <c r="AX27" s="331"/>
      <c r="AY27" s="331"/>
      <c r="AZ27" s="331"/>
      <c r="BA27" s="831" t="s">
        <v>195</v>
      </c>
      <c r="BB27" s="831"/>
      <c r="BC27" s="831"/>
      <c r="BD27" s="831"/>
      <c r="BE27" s="831"/>
    </row>
    <row r="28" spans="1:57" s="4" customFormat="1" ht="14.1" customHeight="1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</row>
    <row r="29" spans="1:57" s="4" customFormat="1" ht="14.1" customHeight="1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</row>
    <row r="30" spans="1:57" s="35" customFormat="1" ht="15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</row>
    <row r="31" spans="1:57" s="35" customFormat="1">
      <c r="Q31" s="58"/>
      <c r="R31" s="58"/>
      <c r="AK31" s="58"/>
      <c r="AL31" s="58"/>
    </row>
    <row r="32" spans="1:57" s="35" customFormat="1">
      <c r="Q32" s="58"/>
      <c r="R32" s="58"/>
      <c r="AK32" s="58"/>
      <c r="AL32" s="58"/>
    </row>
    <row r="33" spans="17:38" s="35" customFormat="1">
      <c r="Q33" s="58"/>
      <c r="R33" s="58"/>
      <c r="AK33" s="58"/>
      <c r="AL33" s="58"/>
    </row>
    <row r="34" spans="17:38" s="35" customFormat="1">
      <c r="Q34" s="58"/>
      <c r="R34" s="58"/>
      <c r="AK34" s="58"/>
      <c r="AL34" s="58"/>
    </row>
    <row r="35" spans="17:38" s="35" customFormat="1">
      <c r="Q35" s="58"/>
      <c r="R35" s="58"/>
      <c r="AK35" s="58"/>
      <c r="AL35" s="58"/>
    </row>
    <row r="36" spans="17:38" s="35" customFormat="1">
      <c r="Q36" s="58"/>
      <c r="R36" s="58"/>
      <c r="AK36" s="58"/>
      <c r="AL36" s="58"/>
    </row>
    <row r="37" spans="17:38" s="35" customFormat="1">
      <c r="Q37" s="58"/>
      <c r="R37" s="58"/>
      <c r="AK37" s="58"/>
      <c r="AL37" s="58"/>
    </row>
    <row r="38" spans="17:38" s="35" customFormat="1">
      <c r="Q38" s="58"/>
      <c r="R38" s="58"/>
      <c r="AK38" s="58"/>
      <c r="AL38" s="58"/>
    </row>
    <row r="39" spans="17:38" s="35" customFormat="1">
      <c r="Q39" s="58"/>
      <c r="R39" s="58"/>
      <c r="AK39" s="58"/>
      <c r="AL39" s="58"/>
    </row>
    <row r="40" spans="17:38" s="35" customFormat="1">
      <c r="Q40" s="58"/>
      <c r="R40" s="58"/>
      <c r="AK40" s="58"/>
      <c r="AL40" s="58"/>
    </row>
    <row r="41" spans="17:38" s="35" customFormat="1">
      <c r="Q41" s="58"/>
      <c r="R41" s="58"/>
      <c r="AK41" s="58"/>
      <c r="AL41" s="58"/>
    </row>
    <row r="42" spans="17:38" s="35" customFormat="1">
      <c r="Q42" s="58"/>
      <c r="R42" s="58"/>
      <c r="AK42" s="58"/>
      <c r="AL42" s="58"/>
    </row>
    <row r="43" spans="17:38" s="35" customFormat="1">
      <c r="Q43" s="58"/>
      <c r="R43" s="58"/>
      <c r="AK43" s="58"/>
      <c r="AL43" s="58"/>
    </row>
    <row r="44" spans="17:38" s="35" customFormat="1">
      <c r="Q44" s="58"/>
      <c r="R44" s="58"/>
      <c r="AK44" s="58"/>
      <c r="AL44" s="58"/>
    </row>
    <row r="45" spans="17:38" s="35" customFormat="1">
      <c r="Q45" s="58"/>
      <c r="R45" s="58"/>
      <c r="AK45" s="58"/>
      <c r="AL45" s="58"/>
    </row>
    <row r="46" spans="17:38" s="35" customFormat="1">
      <c r="Q46" s="58"/>
      <c r="R46" s="58"/>
      <c r="AK46" s="58"/>
      <c r="AL46" s="58"/>
    </row>
    <row r="47" spans="17:38" s="35" customFormat="1">
      <c r="Q47" s="58"/>
      <c r="R47" s="58"/>
      <c r="AK47" s="58"/>
      <c r="AL47" s="58"/>
    </row>
    <row r="48" spans="17:38" s="35" customFormat="1">
      <c r="Q48" s="58"/>
      <c r="R48" s="58"/>
      <c r="AK48" s="58"/>
      <c r="AL48" s="58"/>
    </row>
    <row r="49" spans="17:38" s="35" customFormat="1">
      <c r="Q49" s="58"/>
      <c r="R49" s="58"/>
      <c r="AK49" s="58"/>
      <c r="AL49" s="58"/>
    </row>
    <row r="50" spans="17:38" s="35" customFormat="1">
      <c r="Q50" s="58"/>
      <c r="R50" s="58"/>
      <c r="AK50" s="58"/>
      <c r="AL50" s="58"/>
    </row>
    <row r="51" spans="17:38" s="35" customFormat="1">
      <c r="Q51" s="58"/>
      <c r="R51" s="58"/>
      <c r="AK51" s="58"/>
      <c r="AL51" s="58"/>
    </row>
    <row r="52" spans="17:38" s="35" customFormat="1">
      <c r="Q52" s="58"/>
      <c r="R52" s="58"/>
      <c r="AK52" s="58"/>
      <c r="AL52" s="58"/>
    </row>
    <row r="53" spans="17:38" s="35" customFormat="1">
      <c r="Q53" s="58"/>
      <c r="R53" s="58"/>
      <c r="AK53" s="58"/>
      <c r="AL53" s="58"/>
    </row>
    <row r="54" spans="17:38" s="35" customFormat="1">
      <c r="Q54" s="58"/>
      <c r="R54" s="58"/>
      <c r="AK54" s="58"/>
      <c r="AL54" s="58"/>
    </row>
    <row r="55" spans="17:38" s="35" customFormat="1">
      <c r="Q55" s="58"/>
      <c r="R55" s="58"/>
      <c r="AK55" s="58"/>
      <c r="AL55" s="58"/>
    </row>
    <row r="56" spans="17:38" s="35" customFormat="1">
      <c r="Q56" s="58"/>
      <c r="R56" s="58"/>
      <c r="AK56" s="58"/>
      <c r="AL56" s="58"/>
    </row>
    <row r="57" spans="17:38" s="35" customFormat="1">
      <c r="Q57" s="58"/>
      <c r="R57" s="58"/>
      <c r="AK57" s="58"/>
      <c r="AL57" s="58"/>
    </row>
    <row r="58" spans="17:38" s="35" customFormat="1">
      <c r="Q58" s="58"/>
      <c r="R58" s="58"/>
      <c r="AK58" s="58"/>
      <c r="AL58" s="58"/>
    </row>
    <row r="59" spans="17:38" s="35" customFormat="1">
      <c r="Q59" s="58"/>
      <c r="R59" s="58"/>
      <c r="AK59" s="58"/>
      <c r="AL59" s="58"/>
    </row>
    <row r="60" spans="17:38" s="35" customFormat="1">
      <c r="Q60" s="58"/>
      <c r="R60" s="58"/>
      <c r="AK60" s="58"/>
      <c r="AL60" s="58"/>
    </row>
    <row r="61" spans="17:38" s="35" customFormat="1">
      <c r="Q61" s="58"/>
      <c r="R61" s="58"/>
      <c r="AK61" s="58"/>
      <c r="AL61" s="58"/>
    </row>
    <row r="62" spans="17:38" s="35" customFormat="1">
      <c r="Q62" s="58"/>
      <c r="R62" s="58"/>
      <c r="AK62" s="58"/>
      <c r="AL62" s="58"/>
    </row>
    <row r="63" spans="17:38" s="35" customFormat="1">
      <c r="Q63" s="58"/>
      <c r="R63" s="58"/>
      <c r="AK63" s="58"/>
      <c r="AL63" s="58"/>
    </row>
    <row r="64" spans="17:38" s="35" customFormat="1">
      <c r="Q64" s="58"/>
      <c r="R64" s="58"/>
      <c r="AK64" s="58"/>
      <c r="AL64" s="58"/>
    </row>
    <row r="65" spans="17:38" s="35" customFormat="1">
      <c r="Q65" s="58"/>
      <c r="R65" s="58"/>
      <c r="AK65" s="58"/>
      <c r="AL65" s="58"/>
    </row>
    <row r="66" spans="17:38" s="35" customFormat="1">
      <c r="Q66" s="58"/>
      <c r="R66" s="58"/>
      <c r="AK66" s="58"/>
      <c r="AL66" s="58"/>
    </row>
    <row r="67" spans="17:38" s="35" customFormat="1">
      <c r="Q67" s="58"/>
      <c r="R67" s="58"/>
      <c r="AK67" s="58"/>
      <c r="AL67" s="58"/>
    </row>
    <row r="68" spans="17:38" s="35" customFormat="1">
      <c r="Q68" s="58"/>
      <c r="R68" s="58"/>
      <c r="AK68" s="58"/>
      <c r="AL68" s="58"/>
    </row>
    <row r="69" spans="17:38" s="35" customFormat="1">
      <c r="Q69" s="58"/>
      <c r="R69" s="58"/>
      <c r="AK69" s="58"/>
      <c r="AL69" s="58"/>
    </row>
    <row r="70" spans="17:38" s="35" customFormat="1">
      <c r="Q70" s="58"/>
      <c r="R70" s="58"/>
      <c r="AK70" s="58"/>
      <c r="AL70" s="58"/>
    </row>
    <row r="71" spans="17:38" s="35" customFormat="1">
      <c r="Q71" s="58"/>
      <c r="R71" s="58"/>
      <c r="AK71" s="58"/>
      <c r="AL71" s="58"/>
    </row>
    <row r="72" spans="17:38" s="35" customFormat="1">
      <c r="Q72" s="58"/>
      <c r="R72" s="58"/>
      <c r="AK72" s="58"/>
      <c r="AL72" s="58"/>
    </row>
    <row r="73" spans="17:38" s="35" customFormat="1">
      <c r="Q73" s="58"/>
      <c r="R73" s="58"/>
      <c r="AK73" s="58"/>
      <c r="AL73" s="58"/>
    </row>
    <row r="74" spans="17:38" s="35" customFormat="1">
      <c r="Q74" s="58"/>
      <c r="R74" s="58"/>
      <c r="AK74" s="58"/>
      <c r="AL74" s="58"/>
    </row>
    <row r="75" spans="17:38" s="35" customFormat="1">
      <c r="Q75" s="58"/>
      <c r="R75" s="58"/>
      <c r="AK75" s="58"/>
      <c r="AL75" s="58"/>
    </row>
    <row r="76" spans="17:38" s="35" customFormat="1">
      <c r="Q76" s="58"/>
      <c r="R76" s="58"/>
      <c r="AK76" s="58"/>
      <c r="AL76" s="58"/>
    </row>
    <row r="77" spans="17:38" s="35" customFormat="1">
      <c r="Q77" s="58"/>
      <c r="R77" s="58"/>
      <c r="AK77" s="58"/>
      <c r="AL77" s="58"/>
    </row>
    <row r="78" spans="17:38" s="35" customFormat="1">
      <c r="Q78" s="58"/>
      <c r="R78" s="58"/>
      <c r="AK78" s="58"/>
      <c r="AL78" s="58"/>
    </row>
    <row r="79" spans="17:38" s="35" customFormat="1">
      <c r="Q79" s="58"/>
      <c r="R79" s="58"/>
      <c r="AK79" s="58"/>
      <c r="AL79" s="58"/>
    </row>
    <row r="80" spans="17:38" s="35" customFormat="1">
      <c r="Q80" s="58"/>
      <c r="R80" s="58"/>
      <c r="AK80" s="58"/>
      <c r="AL80" s="58"/>
    </row>
    <row r="81" spans="17:38" s="35" customFormat="1">
      <c r="Q81" s="58"/>
      <c r="R81" s="58"/>
      <c r="AK81" s="58"/>
      <c r="AL81" s="58"/>
    </row>
    <row r="82" spans="17:38" s="35" customFormat="1">
      <c r="Q82" s="58"/>
      <c r="R82" s="58"/>
      <c r="AK82" s="58"/>
      <c r="AL82" s="58"/>
    </row>
    <row r="83" spans="17:38" s="35" customFormat="1">
      <c r="Q83" s="58"/>
      <c r="R83" s="58"/>
      <c r="AK83" s="58"/>
      <c r="AL83" s="58"/>
    </row>
    <row r="84" spans="17:38" s="35" customFormat="1">
      <c r="Q84" s="58"/>
      <c r="R84" s="58"/>
      <c r="AK84" s="58"/>
      <c r="AL84" s="58"/>
    </row>
    <row r="85" spans="17:38" s="35" customFormat="1">
      <c r="Q85" s="58"/>
      <c r="R85" s="58"/>
      <c r="AK85" s="58"/>
      <c r="AL85" s="58"/>
    </row>
    <row r="86" spans="17:38" s="35" customFormat="1">
      <c r="Q86" s="58"/>
      <c r="R86" s="58"/>
      <c r="AK86" s="58"/>
      <c r="AL86" s="58"/>
    </row>
    <row r="87" spans="17:38" s="35" customFormat="1">
      <c r="Q87" s="58"/>
      <c r="R87" s="58"/>
      <c r="AK87" s="58"/>
      <c r="AL87" s="58"/>
    </row>
    <row r="88" spans="17:38" s="35" customFormat="1">
      <c r="Q88" s="58"/>
      <c r="R88" s="58"/>
      <c r="AK88" s="58"/>
      <c r="AL88" s="58"/>
    </row>
    <row r="89" spans="17:38" s="35" customFormat="1">
      <c r="Q89" s="58"/>
      <c r="R89" s="58"/>
      <c r="AK89" s="58"/>
      <c r="AL89" s="58"/>
    </row>
    <row r="90" spans="17:38" s="35" customFormat="1">
      <c r="Q90" s="58"/>
      <c r="R90" s="58"/>
      <c r="AK90" s="58"/>
      <c r="AL90" s="58"/>
    </row>
    <row r="91" spans="17:38" s="35" customFormat="1">
      <c r="Q91" s="58"/>
      <c r="R91" s="58"/>
      <c r="AK91" s="58"/>
      <c r="AL91" s="58"/>
    </row>
    <row r="92" spans="17:38" s="35" customFormat="1">
      <c r="Q92" s="58"/>
      <c r="R92" s="58"/>
      <c r="AK92" s="58"/>
      <c r="AL92" s="58"/>
    </row>
    <row r="93" spans="17:38" s="35" customFormat="1">
      <c r="Q93" s="58"/>
      <c r="R93" s="58"/>
      <c r="AK93" s="58"/>
      <c r="AL93" s="58"/>
    </row>
    <row r="94" spans="17:38" s="35" customFormat="1">
      <c r="Q94" s="58"/>
      <c r="R94" s="58"/>
      <c r="AK94" s="58"/>
      <c r="AL94" s="58"/>
    </row>
    <row r="95" spans="17:38" s="35" customFormat="1">
      <c r="Q95" s="58"/>
      <c r="R95" s="58"/>
      <c r="AK95" s="58"/>
      <c r="AL95" s="58"/>
    </row>
    <row r="96" spans="17:38" s="35" customFormat="1">
      <c r="Q96" s="58"/>
      <c r="R96" s="58"/>
      <c r="AK96" s="58"/>
      <c r="AL96" s="58"/>
    </row>
    <row r="97" spans="17:38" s="35" customFormat="1">
      <c r="Q97" s="58"/>
      <c r="R97" s="58"/>
      <c r="AK97" s="58"/>
      <c r="AL97" s="58"/>
    </row>
    <row r="98" spans="17:38" s="35" customFormat="1">
      <c r="Q98" s="58"/>
      <c r="R98" s="58"/>
      <c r="AK98" s="58"/>
      <c r="AL98" s="58"/>
    </row>
    <row r="99" spans="17:38" s="35" customFormat="1">
      <c r="Q99" s="58"/>
      <c r="R99" s="58"/>
      <c r="AK99" s="58"/>
      <c r="AL99" s="58"/>
    </row>
    <row r="100" spans="17:38" s="35" customFormat="1">
      <c r="Q100" s="58"/>
      <c r="R100" s="58"/>
      <c r="AK100" s="58"/>
      <c r="AL100" s="58"/>
    </row>
    <row r="101" spans="17:38" s="35" customFormat="1">
      <c r="Q101" s="58"/>
      <c r="R101" s="58"/>
      <c r="AK101" s="58"/>
      <c r="AL101" s="58"/>
    </row>
    <row r="102" spans="17:38" s="35" customFormat="1">
      <c r="Q102" s="58"/>
      <c r="R102" s="58"/>
      <c r="AK102" s="58"/>
      <c r="AL102" s="58"/>
    </row>
    <row r="103" spans="17:38" s="35" customFormat="1">
      <c r="Q103" s="58"/>
      <c r="R103" s="58"/>
      <c r="AK103" s="58"/>
      <c r="AL103" s="58"/>
    </row>
    <row r="104" spans="17:38" s="35" customFormat="1">
      <c r="Q104" s="58"/>
      <c r="R104" s="58"/>
      <c r="AK104" s="58"/>
      <c r="AL104" s="58"/>
    </row>
    <row r="105" spans="17:38" s="35" customFormat="1">
      <c r="Q105" s="58"/>
      <c r="R105" s="58"/>
      <c r="AK105" s="58"/>
      <c r="AL105" s="58"/>
    </row>
    <row r="106" spans="17:38" s="35" customFormat="1">
      <c r="Q106" s="58"/>
      <c r="R106" s="58"/>
      <c r="AK106" s="58"/>
      <c r="AL106" s="58"/>
    </row>
    <row r="107" spans="17:38" s="35" customFormat="1">
      <c r="Q107" s="58"/>
      <c r="R107" s="58"/>
      <c r="AK107" s="58"/>
      <c r="AL107" s="58"/>
    </row>
    <row r="108" spans="17:38" s="35" customFormat="1">
      <c r="Q108" s="58"/>
      <c r="R108" s="58"/>
      <c r="AK108" s="58"/>
      <c r="AL108" s="58"/>
    </row>
    <row r="109" spans="17:38" s="35" customFormat="1">
      <c r="Q109" s="58"/>
      <c r="R109" s="58"/>
      <c r="AK109" s="58"/>
      <c r="AL109" s="58"/>
    </row>
    <row r="110" spans="17:38" s="35" customFormat="1">
      <c r="Q110" s="58"/>
      <c r="R110" s="58"/>
      <c r="AK110" s="58"/>
      <c r="AL110" s="58"/>
    </row>
    <row r="111" spans="17:38" s="35" customFormat="1">
      <c r="Q111" s="58"/>
      <c r="R111" s="58"/>
      <c r="AK111" s="58"/>
      <c r="AL111" s="58"/>
    </row>
    <row r="112" spans="17:38" s="35" customFormat="1">
      <c r="Q112" s="58"/>
      <c r="R112" s="58"/>
      <c r="AK112" s="58"/>
      <c r="AL112" s="58"/>
    </row>
    <row r="113" spans="17:38" s="35" customFormat="1">
      <c r="Q113" s="58"/>
      <c r="R113" s="58"/>
      <c r="AK113" s="58"/>
      <c r="AL113" s="58"/>
    </row>
    <row r="114" spans="17:38" s="35" customFormat="1">
      <c r="Q114" s="58"/>
      <c r="R114" s="58"/>
      <c r="AK114" s="58"/>
      <c r="AL114" s="58"/>
    </row>
    <row r="115" spans="17:38" s="35" customFormat="1">
      <c r="Q115" s="58"/>
      <c r="R115" s="58"/>
      <c r="AK115" s="58"/>
      <c r="AL115" s="58"/>
    </row>
    <row r="116" spans="17:38" s="35" customFormat="1">
      <c r="Q116" s="58"/>
      <c r="R116" s="58"/>
      <c r="AK116" s="58"/>
      <c r="AL116" s="58"/>
    </row>
    <row r="117" spans="17:38" s="35" customFormat="1">
      <c r="Q117" s="58"/>
      <c r="R117" s="58"/>
      <c r="AK117" s="58"/>
      <c r="AL117" s="58"/>
    </row>
    <row r="118" spans="17:38" s="35" customFormat="1">
      <c r="Q118" s="58"/>
      <c r="R118" s="58"/>
      <c r="AK118" s="58"/>
      <c r="AL118" s="58"/>
    </row>
    <row r="119" spans="17:38" s="35" customFormat="1">
      <c r="Q119" s="58"/>
      <c r="R119" s="58"/>
      <c r="AK119" s="58"/>
      <c r="AL119" s="58"/>
    </row>
    <row r="120" spans="17:38" s="35" customFormat="1">
      <c r="Q120" s="58"/>
      <c r="R120" s="58"/>
      <c r="AK120" s="58"/>
      <c r="AL120" s="58"/>
    </row>
    <row r="121" spans="17:38" s="35" customFormat="1">
      <c r="Q121" s="58"/>
      <c r="R121" s="58"/>
      <c r="AK121" s="58"/>
      <c r="AL121" s="58"/>
    </row>
    <row r="122" spans="17:38" s="35" customFormat="1">
      <c r="Q122" s="58"/>
      <c r="R122" s="58"/>
      <c r="AK122" s="58"/>
      <c r="AL122" s="58"/>
    </row>
    <row r="123" spans="17:38" s="35" customFormat="1">
      <c r="Q123" s="58"/>
      <c r="R123" s="58"/>
      <c r="AK123" s="58"/>
      <c r="AL123" s="58"/>
    </row>
    <row r="124" spans="17:38" s="35" customFormat="1">
      <c r="Q124" s="58"/>
      <c r="R124" s="58"/>
      <c r="AK124" s="58"/>
      <c r="AL124" s="58"/>
    </row>
    <row r="125" spans="17:38" s="35" customFormat="1">
      <c r="Q125" s="58"/>
      <c r="R125" s="58"/>
      <c r="AK125" s="58"/>
      <c r="AL125" s="58"/>
    </row>
    <row r="126" spans="17:38" s="35" customFormat="1">
      <c r="Q126" s="58"/>
      <c r="R126" s="58"/>
      <c r="AK126" s="58"/>
      <c r="AL126" s="58"/>
    </row>
    <row r="127" spans="17:38" s="35" customFormat="1">
      <c r="Q127" s="58"/>
      <c r="R127" s="58"/>
      <c r="AK127" s="58"/>
      <c r="AL127" s="58"/>
    </row>
    <row r="128" spans="17:38" s="35" customFormat="1">
      <c r="Q128" s="58"/>
      <c r="R128" s="58"/>
      <c r="AK128" s="58"/>
      <c r="AL128" s="58"/>
    </row>
    <row r="129" spans="17:38" s="35" customFormat="1">
      <c r="Q129" s="58"/>
      <c r="R129" s="58"/>
      <c r="AK129" s="58"/>
      <c r="AL129" s="58"/>
    </row>
    <row r="130" spans="17:38" s="35" customFormat="1">
      <c r="Q130" s="58"/>
      <c r="R130" s="58"/>
      <c r="AK130" s="58"/>
      <c r="AL130" s="58"/>
    </row>
    <row r="131" spans="17:38" s="35" customFormat="1">
      <c r="Q131" s="58"/>
      <c r="R131" s="58"/>
      <c r="AK131" s="58"/>
      <c r="AL131" s="58"/>
    </row>
    <row r="132" spans="17:38" s="35" customFormat="1">
      <c r="Q132" s="58"/>
      <c r="R132" s="58"/>
      <c r="AK132" s="58"/>
      <c r="AL132" s="58"/>
    </row>
    <row r="133" spans="17:38" s="35" customFormat="1">
      <c r="Q133" s="58"/>
      <c r="R133" s="58"/>
      <c r="AK133" s="58"/>
      <c r="AL133" s="58"/>
    </row>
    <row r="134" spans="17:38" s="35" customFormat="1">
      <c r="Q134" s="58"/>
      <c r="R134" s="58"/>
      <c r="AK134" s="58"/>
      <c r="AL134" s="58"/>
    </row>
    <row r="135" spans="17:38" s="35" customFormat="1">
      <c r="Q135" s="58"/>
      <c r="R135" s="58"/>
      <c r="AK135" s="58"/>
      <c r="AL135" s="58"/>
    </row>
    <row r="136" spans="17:38" s="35" customFormat="1">
      <c r="Q136" s="58"/>
      <c r="R136" s="58"/>
      <c r="AK136" s="58"/>
      <c r="AL136" s="58"/>
    </row>
    <row r="137" spans="17:38" s="35" customFormat="1">
      <c r="Q137" s="58"/>
      <c r="R137" s="58"/>
      <c r="AK137" s="58"/>
      <c r="AL137" s="58"/>
    </row>
    <row r="138" spans="17:38" s="35" customFormat="1">
      <c r="Q138" s="58"/>
      <c r="R138" s="58"/>
      <c r="AK138" s="58"/>
      <c r="AL138" s="58"/>
    </row>
    <row r="139" spans="17:38" s="35" customFormat="1">
      <c r="Q139" s="58"/>
      <c r="R139" s="58"/>
      <c r="AK139" s="58"/>
      <c r="AL139" s="58"/>
    </row>
    <row r="140" spans="17:38" s="35" customFormat="1">
      <c r="Q140" s="58"/>
      <c r="R140" s="58"/>
      <c r="AK140" s="58"/>
      <c r="AL140" s="58"/>
    </row>
    <row r="141" spans="17:38" s="35" customFormat="1">
      <c r="Q141" s="58"/>
      <c r="R141" s="58"/>
      <c r="AK141" s="58"/>
      <c r="AL141" s="58"/>
    </row>
    <row r="142" spans="17:38" s="35" customFormat="1">
      <c r="Q142" s="58"/>
      <c r="R142" s="58"/>
      <c r="AK142" s="58"/>
      <c r="AL142" s="58"/>
    </row>
    <row r="143" spans="17:38" s="35" customFormat="1">
      <c r="Q143" s="58"/>
      <c r="R143" s="58"/>
      <c r="AK143" s="58"/>
      <c r="AL143" s="58"/>
    </row>
    <row r="144" spans="17:38" s="35" customFormat="1">
      <c r="Q144" s="58"/>
      <c r="R144" s="58"/>
      <c r="AK144" s="58"/>
      <c r="AL144" s="58"/>
    </row>
    <row r="145" spans="17:38" s="35" customFormat="1">
      <c r="Q145" s="58"/>
      <c r="R145" s="58"/>
      <c r="AK145" s="58"/>
      <c r="AL145" s="58"/>
    </row>
    <row r="146" spans="17:38" s="35" customFormat="1">
      <c r="Q146" s="58"/>
      <c r="R146" s="58"/>
      <c r="AK146" s="58"/>
      <c r="AL146" s="58"/>
    </row>
    <row r="147" spans="17:38" s="35" customFormat="1">
      <c r="Q147" s="58"/>
      <c r="R147" s="58"/>
      <c r="AK147" s="58"/>
      <c r="AL147" s="58"/>
    </row>
    <row r="148" spans="17:38" s="35" customFormat="1">
      <c r="Q148" s="58"/>
      <c r="R148" s="58"/>
      <c r="AK148" s="58"/>
      <c r="AL148" s="58"/>
    </row>
    <row r="149" spans="17:38" s="35" customFormat="1">
      <c r="Q149" s="58"/>
      <c r="R149" s="58"/>
      <c r="AK149" s="58"/>
      <c r="AL149" s="58"/>
    </row>
    <row r="150" spans="17:38" s="35" customFormat="1">
      <c r="Q150" s="58"/>
      <c r="R150" s="58"/>
      <c r="AK150" s="58"/>
      <c r="AL150" s="58"/>
    </row>
    <row r="151" spans="17:38" s="35" customFormat="1">
      <c r="Q151" s="58"/>
      <c r="R151" s="58"/>
      <c r="AK151" s="58"/>
      <c r="AL151" s="58"/>
    </row>
    <row r="152" spans="17:38" s="35" customFormat="1">
      <c r="Q152" s="58"/>
      <c r="R152" s="58"/>
      <c r="AK152" s="58"/>
      <c r="AL152" s="58"/>
    </row>
    <row r="153" spans="17:38" s="35" customFormat="1">
      <c r="Q153" s="58"/>
      <c r="R153" s="58"/>
      <c r="AK153" s="58"/>
      <c r="AL153" s="58"/>
    </row>
    <row r="154" spans="17:38" s="35" customFormat="1">
      <c r="Q154" s="58"/>
      <c r="R154" s="58"/>
      <c r="AK154" s="58"/>
      <c r="AL154" s="58"/>
    </row>
    <row r="155" spans="17:38" s="35" customFormat="1">
      <c r="Q155" s="58"/>
      <c r="R155" s="58"/>
      <c r="AK155" s="58"/>
      <c r="AL155" s="58"/>
    </row>
    <row r="156" spans="17:38" s="35" customFormat="1">
      <c r="Q156" s="58"/>
      <c r="R156" s="58"/>
      <c r="AK156" s="58"/>
      <c r="AL156" s="58"/>
    </row>
    <row r="157" spans="17:38" s="35" customFormat="1">
      <c r="Q157" s="58"/>
      <c r="R157" s="58"/>
      <c r="AK157" s="58"/>
      <c r="AL157" s="58"/>
    </row>
    <row r="158" spans="17:38" s="35" customFormat="1">
      <c r="Q158" s="58"/>
      <c r="R158" s="58"/>
      <c r="AK158" s="58"/>
      <c r="AL158" s="58"/>
    </row>
    <row r="159" spans="17:38" s="35" customFormat="1">
      <c r="Q159" s="58"/>
      <c r="R159" s="58"/>
      <c r="AK159" s="58"/>
      <c r="AL159" s="58"/>
    </row>
    <row r="160" spans="17:38" s="35" customFormat="1">
      <c r="Q160" s="58"/>
      <c r="R160" s="58"/>
      <c r="AK160" s="58"/>
      <c r="AL160" s="58"/>
    </row>
    <row r="161" spans="17:38" s="35" customFormat="1">
      <c r="Q161" s="58"/>
      <c r="R161" s="58"/>
      <c r="AK161" s="58"/>
      <c r="AL161" s="58"/>
    </row>
    <row r="162" spans="17:38" s="35" customFormat="1">
      <c r="Q162" s="58"/>
      <c r="R162" s="58"/>
      <c r="AK162" s="58"/>
      <c r="AL162" s="58"/>
    </row>
    <row r="163" spans="17:38" s="35" customFormat="1">
      <c r="Q163" s="58"/>
      <c r="R163" s="58"/>
      <c r="AK163" s="58"/>
      <c r="AL163" s="58"/>
    </row>
    <row r="164" spans="17:38" s="35" customFormat="1">
      <c r="Q164" s="58"/>
      <c r="R164" s="58"/>
      <c r="AK164" s="58"/>
      <c r="AL164" s="58"/>
    </row>
    <row r="165" spans="17:38" s="35" customFormat="1">
      <c r="Q165" s="58"/>
      <c r="R165" s="58"/>
      <c r="AK165" s="58"/>
      <c r="AL165" s="58"/>
    </row>
    <row r="166" spans="17:38" s="35" customFormat="1">
      <c r="Q166" s="58"/>
      <c r="R166" s="58"/>
      <c r="AK166" s="58"/>
      <c r="AL166" s="58"/>
    </row>
    <row r="167" spans="17:38" s="35" customFormat="1">
      <c r="Q167" s="58"/>
      <c r="R167" s="58"/>
      <c r="AK167" s="58"/>
      <c r="AL167" s="58"/>
    </row>
    <row r="168" spans="17:38" s="35" customFormat="1">
      <c r="Q168" s="58"/>
      <c r="R168" s="58"/>
      <c r="AK168" s="58"/>
      <c r="AL168" s="58"/>
    </row>
    <row r="169" spans="17:38" s="35" customFormat="1">
      <c r="Q169" s="58"/>
      <c r="R169" s="58"/>
      <c r="AK169" s="58"/>
      <c r="AL169" s="58"/>
    </row>
    <row r="170" spans="17:38" s="35" customFormat="1">
      <c r="Q170" s="58"/>
      <c r="R170" s="58"/>
      <c r="AK170" s="58"/>
      <c r="AL170" s="58"/>
    </row>
    <row r="171" spans="17:38" s="35" customFormat="1">
      <c r="Q171" s="58"/>
      <c r="R171" s="58"/>
      <c r="AK171" s="58"/>
      <c r="AL171" s="58"/>
    </row>
    <row r="172" spans="17:38" s="35" customFormat="1">
      <c r="Q172" s="58"/>
      <c r="R172" s="58"/>
      <c r="AK172" s="58"/>
      <c r="AL172" s="58"/>
    </row>
    <row r="173" spans="17:38" s="35" customFormat="1">
      <c r="Q173" s="58"/>
      <c r="R173" s="58"/>
      <c r="AK173" s="58"/>
      <c r="AL173" s="58"/>
    </row>
    <row r="174" spans="17:38" s="35" customFormat="1">
      <c r="Q174" s="58"/>
      <c r="R174" s="58"/>
      <c r="AK174" s="58"/>
      <c r="AL174" s="58"/>
    </row>
    <row r="175" spans="17:38" s="35" customFormat="1">
      <c r="Q175" s="58"/>
      <c r="R175" s="58"/>
      <c r="AK175" s="58"/>
      <c r="AL175" s="58"/>
    </row>
    <row r="176" spans="17:38" s="35" customFormat="1">
      <c r="Q176" s="58"/>
      <c r="R176" s="58"/>
      <c r="AK176" s="58"/>
      <c r="AL176" s="58"/>
    </row>
    <row r="177" spans="17:38" s="35" customFormat="1">
      <c r="Q177" s="58"/>
      <c r="R177" s="58"/>
      <c r="AK177" s="58"/>
      <c r="AL177" s="58"/>
    </row>
    <row r="178" spans="17:38" s="35" customFormat="1">
      <c r="Q178" s="58"/>
      <c r="R178" s="58"/>
      <c r="AK178" s="58"/>
      <c r="AL178" s="58"/>
    </row>
    <row r="179" spans="17:38" s="35" customFormat="1">
      <c r="Q179" s="58"/>
      <c r="R179" s="58"/>
      <c r="AK179" s="58"/>
      <c r="AL179" s="58"/>
    </row>
    <row r="180" spans="17:38" s="35" customFormat="1">
      <c r="Q180" s="58"/>
      <c r="R180" s="58"/>
      <c r="AK180" s="58"/>
      <c r="AL180" s="58"/>
    </row>
    <row r="181" spans="17:38" s="35" customFormat="1">
      <c r="Q181" s="58"/>
      <c r="R181" s="58"/>
      <c r="AK181" s="58"/>
      <c r="AL181" s="58"/>
    </row>
    <row r="182" spans="17:38" s="35" customFormat="1">
      <c r="Q182" s="58"/>
      <c r="R182" s="58"/>
      <c r="AK182" s="58"/>
      <c r="AL182" s="58"/>
    </row>
    <row r="183" spans="17:38" s="35" customFormat="1">
      <c r="Q183" s="58"/>
      <c r="R183" s="58"/>
      <c r="AK183" s="58"/>
      <c r="AL183" s="58"/>
    </row>
    <row r="184" spans="17:38" s="35" customFormat="1">
      <c r="Q184" s="58"/>
      <c r="R184" s="58"/>
      <c r="AK184" s="58"/>
      <c r="AL184" s="58"/>
    </row>
  </sheetData>
  <mergeCells count="40">
    <mergeCell ref="BD3:BE3"/>
    <mergeCell ref="AJ3:AK3"/>
    <mergeCell ref="P3:Q3"/>
    <mergeCell ref="V4:X4"/>
    <mergeCell ref="S4:U4"/>
    <mergeCell ref="N4:P4"/>
    <mergeCell ref="AM4:AO4"/>
    <mergeCell ref="AH4:AJ4"/>
    <mergeCell ref="AE4:AG4"/>
    <mergeCell ref="BE4:BE6"/>
    <mergeCell ref="R4:R6"/>
    <mergeCell ref="AV4:AX4"/>
    <mergeCell ref="AS4:AU4"/>
    <mergeCell ref="AP4:AR4"/>
    <mergeCell ref="BA27:BE27"/>
    <mergeCell ref="AG27:AK27"/>
    <mergeCell ref="A1:I1"/>
    <mergeCell ref="J1:Q1"/>
    <mergeCell ref="AB1:AK1"/>
    <mergeCell ref="R1:AA1"/>
    <mergeCell ref="AV1:BE1"/>
    <mergeCell ref="AL1:AU1"/>
    <mergeCell ref="A27:E27"/>
    <mergeCell ref="R27:V27"/>
    <mergeCell ref="AM2:BD2"/>
    <mergeCell ref="A2:P2"/>
    <mergeCell ref="S2:AJ2"/>
    <mergeCell ref="E4:G4"/>
    <mergeCell ref="BB4:BD4"/>
    <mergeCell ref="AY4:BA4"/>
    <mergeCell ref="M27:Q27"/>
    <mergeCell ref="A4:A6"/>
    <mergeCell ref="Q4:Q6"/>
    <mergeCell ref="AK4:AK6"/>
    <mergeCell ref="AL4:AL6"/>
    <mergeCell ref="B4:D4"/>
    <mergeCell ref="AB4:AD4"/>
    <mergeCell ref="Y4:AA4"/>
    <mergeCell ref="AL27:AP27"/>
    <mergeCell ref="K4:M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&amp;L3.인구</oddHeader>
    <oddFooter>&amp;C&amp;P</oddFooter>
    <evenHeader>&amp;RPOPULATION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45"/>
  <sheetViews>
    <sheetView view="pageBreakPreview" zoomScaleNormal="100" zoomScaleSheetLayoutView="100" workbookViewId="0">
      <selection sqref="A1:J1"/>
    </sheetView>
  </sheetViews>
  <sheetFormatPr defaultColWidth="8.77734375" defaultRowHeight="24.2" customHeight="1"/>
  <cols>
    <col min="1" max="1" width="7.88671875" style="23" customWidth="1"/>
    <col min="2" max="10" width="6.6640625" style="23" customWidth="1"/>
    <col min="11" max="19" width="6.44140625" style="23" customWidth="1"/>
    <col min="20" max="20" width="8.6640625" style="23" customWidth="1"/>
    <col min="21" max="27" width="8.77734375" style="23"/>
    <col min="28" max="16384" width="8.77734375" style="24"/>
  </cols>
  <sheetData>
    <row r="1" spans="1:27" s="23" customFormat="1" ht="32.450000000000003" customHeight="1">
      <c r="A1" s="815" t="s">
        <v>347</v>
      </c>
      <c r="B1" s="815"/>
      <c r="C1" s="815"/>
      <c r="D1" s="815"/>
      <c r="E1" s="815"/>
      <c r="F1" s="815"/>
      <c r="G1" s="815"/>
      <c r="H1" s="815"/>
      <c r="I1" s="815"/>
      <c r="J1" s="815"/>
      <c r="K1" s="815" t="s">
        <v>433</v>
      </c>
      <c r="L1" s="815"/>
      <c r="M1" s="815"/>
      <c r="N1" s="815"/>
      <c r="O1" s="815"/>
      <c r="P1" s="815"/>
      <c r="Q1" s="815"/>
      <c r="R1" s="815"/>
      <c r="S1" s="815"/>
      <c r="T1" s="815"/>
    </row>
    <row r="2" spans="1:27" s="23" customFormat="1" ht="6.95" customHeight="1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</row>
    <row r="3" spans="1:27" s="2" customFormat="1" ht="21.2" customHeight="1">
      <c r="A3" s="155" t="s">
        <v>47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853" t="s">
        <v>145</v>
      </c>
      <c r="T3" s="853"/>
      <c r="U3" s="67"/>
      <c r="V3" s="67"/>
      <c r="W3" s="67"/>
      <c r="X3" s="67"/>
      <c r="Y3" s="67"/>
      <c r="Z3" s="67"/>
      <c r="AA3" s="67"/>
    </row>
    <row r="4" spans="1:27" s="2" customFormat="1" ht="19.899999999999999" customHeight="1">
      <c r="A4" s="928" t="s">
        <v>12</v>
      </c>
      <c r="B4" s="936" t="s">
        <v>233</v>
      </c>
      <c r="C4" s="934"/>
      <c r="D4" s="934"/>
      <c r="E4" s="936" t="s">
        <v>234</v>
      </c>
      <c r="F4" s="934"/>
      <c r="G4" s="934"/>
      <c r="H4" s="934" t="s">
        <v>328</v>
      </c>
      <c r="I4" s="934"/>
      <c r="J4" s="931"/>
      <c r="K4" s="933" t="s">
        <v>235</v>
      </c>
      <c r="L4" s="934"/>
      <c r="M4" s="934"/>
      <c r="N4" s="936" t="s">
        <v>236</v>
      </c>
      <c r="O4" s="934"/>
      <c r="P4" s="934"/>
      <c r="Q4" s="936" t="s">
        <v>237</v>
      </c>
      <c r="R4" s="934"/>
      <c r="S4" s="934"/>
      <c r="T4" s="887" t="s">
        <v>18</v>
      </c>
      <c r="U4" s="67"/>
      <c r="V4" s="67"/>
      <c r="W4" s="67"/>
      <c r="X4" s="67"/>
      <c r="Y4" s="67"/>
      <c r="Z4" s="67"/>
      <c r="AA4" s="67"/>
    </row>
    <row r="5" spans="1:27" s="2" customFormat="1" ht="17.100000000000001" customHeight="1">
      <c r="A5" s="929"/>
      <c r="B5" s="193"/>
      <c r="C5" s="268" t="s">
        <v>25</v>
      </c>
      <c r="D5" s="268" t="s">
        <v>26</v>
      </c>
      <c r="E5" s="269"/>
      <c r="F5" s="268" t="s">
        <v>25</v>
      </c>
      <c r="G5" s="268" t="s">
        <v>26</v>
      </c>
      <c r="H5" s="269"/>
      <c r="I5" s="268" t="s">
        <v>25</v>
      </c>
      <c r="J5" s="270" t="s">
        <v>26</v>
      </c>
      <c r="K5" s="269"/>
      <c r="L5" s="268" t="s">
        <v>25</v>
      </c>
      <c r="M5" s="268" t="s">
        <v>26</v>
      </c>
      <c r="N5" s="269"/>
      <c r="O5" s="268" t="s">
        <v>25</v>
      </c>
      <c r="P5" s="268" t="s">
        <v>26</v>
      </c>
      <c r="Q5" s="269"/>
      <c r="R5" s="268" t="s">
        <v>25</v>
      </c>
      <c r="S5" s="268" t="s">
        <v>26</v>
      </c>
      <c r="T5" s="926"/>
      <c r="U5" s="67"/>
      <c r="V5" s="67"/>
      <c r="W5" s="67"/>
      <c r="X5" s="67"/>
      <c r="Y5" s="67"/>
      <c r="Z5" s="67"/>
      <c r="AA5" s="67"/>
    </row>
    <row r="6" spans="1:27" s="2" customFormat="1" ht="17.100000000000001" customHeight="1">
      <c r="A6" s="930"/>
      <c r="B6" s="195"/>
      <c r="C6" s="392" t="s">
        <v>34</v>
      </c>
      <c r="D6" s="392" t="s">
        <v>35</v>
      </c>
      <c r="E6" s="393"/>
      <c r="F6" s="392" t="s">
        <v>34</v>
      </c>
      <c r="G6" s="392" t="s">
        <v>35</v>
      </c>
      <c r="H6" s="393"/>
      <c r="I6" s="392" t="s">
        <v>34</v>
      </c>
      <c r="J6" s="394" t="s">
        <v>35</v>
      </c>
      <c r="K6" s="393"/>
      <c r="L6" s="392" t="s">
        <v>34</v>
      </c>
      <c r="M6" s="392" t="s">
        <v>35</v>
      </c>
      <c r="N6" s="393"/>
      <c r="O6" s="392" t="s">
        <v>34</v>
      </c>
      <c r="P6" s="392" t="s">
        <v>35</v>
      </c>
      <c r="Q6" s="393"/>
      <c r="R6" s="392" t="s">
        <v>34</v>
      </c>
      <c r="S6" s="392" t="s">
        <v>35</v>
      </c>
      <c r="T6" s="927"/>
      <c r="U6" s="67"/>
      <c r="V6" s="67"/>
      <c r="W6" s="67"/>
      <c r="X6" s="67"/>
      <c r="Y6" s="67"/>
      <c r="Z6" s="67"/>
      <c r="AA6" s="67"/>
    </row>
    <row r="7" spans="1:27" s="67" customFormat="1" ht="19.350000000000001" customHeight="1">
      <c r="A7" s="168">
        <v>2013</v>
      </c>
      <c r="B7" s="198">
        <v>10864</v>
      </c>
      <c r="C7" s="198">
        <v>6311</v>
      </c>
      <c r="D7" s="198">
        <v>4553</v>
      </c>
      <c r="E7" s="198">
        <v>3691</v>
      </c>
      <c r="F7" s="198">
        <v>1930</v>
      </c>
      <c r="G7" s="198">
        <v>1761</v>
      </c>
      <c r="H7" s="198">
        <v>716</v>
      </c>
      <c r="I7" s="198">
        <v>334</v>
      </c>
      <c r="J7" s="198">
        <v>382</v>
      </c>
      <c r="K7" s="198">
        <v>1908</v>
      </c>
      <c r="L7" s="198">
        <v>1016</v>
      </c>
      <c r="M7" s="198">
        <v>892</v>
      </c>
      <c r="N7" s="198">
        <v>1047</v>
      </c>
      <c r="O7" s="198">
        <v>1036</v>
      </c>
      <c r="P7" s="198">
        <v>11</v>
      </c>
      <c r="Q7" s="198">
        <v>480</v>
      </c>
      <c r="R7" s="198">
        <v>60</v>
      </c>
      <c r="S7" s="198">
        <v>420</v>
      </c>
      <c r="T7" s="170">
        <v>2013</v>
      </c>
    </row>
    <row r="8" spans="1:27" s="2" customFormat="1" ht="19.350000000000001" customHeight="1">
      <c r="A8" s="168">
        <v>2014</v>
      </c>
      <c r="B8" s="198">
        <v>14204</v>
      </c>
      <c r="C8" s="198">
        <v>8045</v>
      </c>
      <c r="D8" s="198">
        <v>6159</v>
      </c>
      <c r="E8" s="198">
        <v>5709</v>
      </c>
      <c r="F8" s="198">
        <v>2806</v>
      </c>
      <c r="G8" s="198">
        <v>2903</v>
      </c>
      <c r="H8" s="198">
        <v>1083</v>
      </c>
      <c r="I8" s="198">
        <v>523</v>
      </c>
      <c r="J8" s="198">
        <v>560</v>
      </c>
      <c r="K8" s="198">
        <v>1983</v>
      </c>
      <c r="L8" s="198">
        <v>1021</v>
      </c>
      <c r="M8" s="198">
        <v>962</v>
      </c>
      <c r="N8" s="198">
        <v>1327</v>
      </c>
      <c r="O8" s="198">
        <v>1318</v>
      </c>
      <c r="P8" s="198">
        <v>9</v>
      </c>
      <c r="Q8" s="198">
        <v>524</v>
      </c>
      <c r="R8" s="198">
        <v>92</v>
      </c>
      <c r="S8" s="198">
        <v>432</v>
      </c>
      <c r="T8" s="170">
        <v>2014</v>
      </c>
      <c r="U8" s="67"/>
      <c r="V8" s="67"/>
      <c r="W8" s="67"/>
      <c r="X8" s="67"/>
      <c r="Y8" s="67"/>
      <c r="Z8" s="67"/>
      <c r="AA8" s="67"/>
    </row>
    <row r="9" spans="1:27" s="25" customFormat="1" ht="19.350000000000001" customHeight="1">
      <c r="A9" s="168">
        <v>2015</v>
      </c>
      <c r="B9" s="198">
        <v>16960</v>
      </c>
      <c r="C9" s="198">
        <v>9526</v>
      </c>
      <c r="D9" s="198">
        <v>7434</v>
      </c>
      <c r="E9" s="198">
        <v>7343</v>
      </c>
      <c r="F9" s="198">
        <v>3477</v>
      </c>
      <c r="G9" s="198">
        <v>3866</v>
      </c>
      <c r="H9" s="198">
        <v>1269</v>
      </c>
      <c r="I9" s="198">
        <v>621</v>
      </c>
      <c r="J9" s="198">
        <v>648</v>
      </c>
      <c r="K9" s="198">
        <v>2137</v>
      </c>
      <c r="L9" s="198">
        <v>1102</v>
      </c>
      <c r="M9" s="198">
        <v>1035</v>
      </c>
      <c r="N9" s="198">
        <v>1364</v>
      </c>
      <c r="O9" s="198">
        <v>1349</v>
      </c>
      <c r="P9" s="198">
        <v>15</v>
      </c>
      <c r="Q9" s="198">
        <v>583</v>
      </c>
      <c r="R9" s="198">
        <v>134</v>
      </c>
      <c r="S9" s="198">
        <v>449</v>
      </c>
      <c r="T9" s="170">
        <v>2015</v>
      </c>
    </row>
    <row r="10" spans="1:27" s="25" customFormat="1" ht="19.350000000000001" customHeight="1">
      <c r="A10" s="164">
        <v>2016</v>
      </c>
      <c r="B10" s="244">
        <v>19593</v>
      </c>
      <c r="C10" s="244">
        <v>10795</v>
      </c>
      <c r="D10" s="244">
        <v>8798</v>
      </c>
      <c r="E10" s="244">
        <v>9001</v>
      </c>
      <c r="F10" s="244">
        <v>4086</v>
      </c>
      <c r="G10" s="244">
        <v>4915</v>
      </c>
      <c r="H10" s="244">
        <v>1409</v>
      </c>
      <c r="I10" s="244">
        <v>713</v>
      </c>
      <c r="J10" s="244">
        <v>696</v>
      </c>
      <c r="K10" s="244">
        <v>2303</v>
      </c>
      <c r="L10" s="244">
        <v>1141</v>
      </c>
      <c r="M10" s="244">
        <v>1162</v>
      </c>
      <c r="N10" s="244">
        <v>1304</v>
      </c>
      <c r="O10" s="244">
        <v>1290</v>
      </c>
      <c r="P10" s="244">
        <v>14</v>
      </c>
      <c r="Q10" s="244">
        <v>589</v>
      </c>
      <c r="R10" s="244">
        <v>152</v>
      </c>
      <c r="S10" s="244">
        <v>437</v>
      </c>
      <c r="T10" s="101">
        <v>2016</v>
      </c>
    </row>
    <row r="11" spans="1:27" s="67" customFormat="1" ht="19.350000000000001" customHeight="1">
      <c r="A11" s="164">
        <v>2017</v>
      </c>
      <c r="B11" s="244">
        <v>21689</v>
      </c>
      <c r="C11" s="244">
        <v>11918</v>
      </c>
      <c r="D11" s="244">
        <v>9771</v>
      </c>
      <c r="E11" s="244">
        <v>9955</v>
      </c>
      <c r="F11" s="244">
        <v>4381</v>
      </c>
      <c r="G11" s="244">
        <v>5574</v>
      </c>
      <c r="H11" s="244">
        <v>1467</v>
      </c>
      <c r="I11" s="244">
        <v>779</v>
      </c>
      <c r="J11" s="244">
        <v>688</v>
      </c>
      <c r="K11" s="244">
        <v>2637</v>
      </c>
      <c r="L11" s="244">
        <v>1333</v>
      </c>
      <c r="M11" s="244">
        <v>1304</v>
      </c>
      <c r="N11" s="244">
        <v>1409</v>
      </c>
      <c r="O11" s="244">
        <v>1387</v>
      </c>
      <c r="P11" s="244">
        <v>22</v>
      </c>
      <c r="Q11" s="244">
        <v>608</v>
      </c>
      <c r="R11" s="244">
        <v>170</v>
      </c>
      <c r="S11" s="244">
        <v>438</v>
      </c>
      <c r="T11" s="101">
        <v>2017</v>
      </c>
    </row>
    <row r="12" spans="1:27" s="67" customFormat="1" ht="19.350000000000001" customHeight="1">
      <c r="A12" s="168">
        <v>2018</v>
      </c>
      <c r="B12" s="198">
        <v>24841</v>
      </c>
      <c r="C12" s="198">
        <v>13907</v>
      </c>
      <c r="D12" s="198">
        <v>10934</v>
      </c>
      <c r="E12" s="198">
        <v>10968</v>
      </c>
      <c r="F12" s="198">
        <v>4717</v>
      </c>
      <c r="G12" s="198">
        <v>6251</v>
      </c>
      <c r="H12" s="198">
        <v>1625</v>
      </c>
      <c r="I12" s="198">
        <v>871</v>
      </c>
      <c r="J12" s="198">
        <v>754</v>
      </c>
      <c r="K12" s="198">
        <v>3364</v>
      </c>
      <c r="L12" s="198">
        <v>1882</v>
      </c>
      <c r="M12" s="198">
        <v>1482</v>
      </c>
      <c r="N12" s="198">
        <v>1626</v>
      </c>
      <c r="O12" s="198">
        <v>1607</v>
      </c>
      <c r="P12" s="198">
        <v>19</v>
      </c>
      <c r="Q12" s="198">
        <v>657</v>
      </c>
      <c r="R12" s="198">
        <v>234</v>
      </c>
      <c r="S12" s="198">
        <v>423</v>
      </c>
      <c r="T12" s="170">
        <v>2018</v>
      </c>
    </row>
    <row r="13" spans="1:27" s="25" customFormat="1" ht="19.350000000000001" customHeight="1">
      <c r="A13" s="581">
        <v>2019</v>
      </c>
      <c r="B13" s="611">
        <v>25668</v>
      </c>
      <c r="C13" s="611">
        <v>14408</v>
      </c>
      <c r="D13" s="611">
        <v>11260</v>
      </c>
      <c r="E13" s="611">
        <v>10844</v>
      </c>
      <c r="F13" s="611">
        <v>4662</v>
      </c>
      <c r="G13" s="611">
        <v>6182</v>
      </c>
      <c r="H13" s="611">
        <v>1656</v>
      </c>
      <c r="I13" s="611">
        <v>894</v>
      </c>
      <c r="J13" s="611">
        <v>762</v>
      </c>
      <c r="K13" s="611">
        <v>3680</v>
      </c>
      <c r="L13" s="611">
        <v>2060</v>
      </c>
      <c r="M13" s="611">
        <v>1620</v>
      </c>
      <c r="N13" s="611">
        <v>1843</v>
      </c>
      <c r="O13" s="611">
        <v>1820</v>
      </c>
      <c r="P13" s="611">
        <v>23</v>
      </c>
      <c r="Q13" s="611">
        <v>644</v>
      </c>
      <c r="R13" s="611">
        <v>232</v>
      </c>
      <c r="S13" s="611">
        <v>412</v>
      </c>
      <c r="T13" s="582">
        <v>2019</v>
      </c>
    </row>
    <row r="14" spans="1:27" s="67" customFormat="1" ht="19.350000000000001" customHeight="1">
      <c r="A14" s="179" t="s">
        <v>39</v>
      </c>
      <c r="B14" s="198">
        <v>9123</v>
      </c>
      <c r="C14" s="198">
        <v>5285</v>
      </c>
      <c r="D14" s="198">
        <v>3838</v>
      </c>
      <c r="E14" s="198">
        <v>3999</v>
      </c>
      <c r="F14" s="198">
        <v>1855</v>
      </c>
      <c r="G14" s="198">
        <v>2144</v>
      </c>
      <c r="H14" s="198">
        <v>341</v>
      </c>
      <c r="I14" s="198">
        <v>167</v>
      </c>
      <c r="J14" s="198">
        <v>174</v>
      </c>
      <c r="K14" s="198">
        <v>1287</v>
      </c>
      <c r="L14" s="198">
        <v>822</v>
      </c>
      <c r="M14" s="198">
        <v>465</v>
      </c>
      <c r="N14" s="198">
        <v>566</v>
      </c>
      <c r="O14" s="198">
        <v>559</v>
      </c>
      <c r="P14" s="198">
        <v>7</v>
      </c>
      <c r="Q14" s="198">
        <v>174</v>
      </c>
      <c r="R14" s="198">
        <v>31</v>
      </c>
      <c r="S14" s="198">
        <v>143</v>
      </c>
      <c r="T14" s="170" t="s">
        <v>40</v>
      </c>
    </row>
    <row r="15" spans="1:27" s="67" customFormat="1" ht="19.350000000000001" customHeight="1">
      <c r="A15" s="575" t="s">
        <v>41</v>
      </c>
      <c r="B15" s="608">
        <v>16545</v>
      </c>
      <c r="C15" s="608">
        <v>9123</v>
      </c>
      <c r="D15" s="608">
        <v>7422</v>
      </c>
      <c r="E15" s="608">
        <v>6845</v>
      </c>
      <c r="F15" s="608">
        <v>2807</v>
      </c>
      <c r="G15" s="608">
        <v>4038</v>
      </c>
      <c r="H15" s="608">
        <v>1315</v>
      </c>
      <c r="I15" s="608">
        <v>727</v>
      </c>
      <c r="J15" s="608">
        <v>588</v>
      </c>
      <c r="K15" s="608">
        <v>2393</v>
      </c>
      <c r="L15" s="608">
        <v>1238</v>
      </c>
      <c r="M15" s="608">
        <v>1155</v>
      </c>
      <c r="N15" s="608">
        <v>1277</v>
      </c>
      <c r="O15" s="608">
        <v>1261</v>
      </c>
      <c r="P15" s="608">
        <v>16</v>
      </c>
      <c r="Q15" s="608">
        <v>470</v>
      </c>
      <c r="R15" s="608">
        <v>201</v>
      </c>
      <c r="S15" s="608">
        <v>269</v>
      </c>
      <c r="T15" s="192" t="s">
        <v>42</v>
      </c>
    </row>
    <row r="16" spans="1:27" s="67" customFormat="1" ht="14.1" customHeight="1">
      <c r="A16" s="130"/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163"/>
    </row>
    <row r="17" spans="1:27" s="67" customFormat="1" ht="19.899999999999999" customHeight="1">
      <c r="A17" s="928" t="s">
        <v>12</v>
      </c>
      <c r="B17" s="940" t="s">
        <v>238</v>
      </c>
      <c r="C17" s="938"/>
      <c r="D17" s="941"/>
      <c r="E17" s="937" t="s">
        <v>239</v>
      </c>
      <c r="F17" s="938"/>
      <c r="G17" s="939"/>
      <c r="H17" s="931" t="s">
        <v>240</v>
      </c>
      <c r="I17" s="932"/>
      <c r="J17" s="932"/>
      <c r="K17" s="940" t="s">
        <v>241</v>
      </c>
      <c r="L17" s="938"/>
      <c r="M17" s="939"/>
      <c r="N17" s="931" t="s">
        <v>242</v>
      </c>
      <c r="O17" s="932"/>
      <c r="P17" s="933"/>
      <c r="Q17" s="935" t="s">
        <v>243</v>
      </c>
      <c r="R17" s="932"/>
      <c r="S17" s="933"/>
      <c r="T17" s="887" t="s">
        <v>18</v>
      </c>
    </row>
    <row r="18" spans="1:27" s="67" customFormat="1" ht="17.100000000000001" customHeight="1">
      <c r="A18" s="929"/>
      <c r="B18" s="583"/>
      <c r="C18" s="268" t="s">
        <v>25</v>
      </c>
      <c r="D18" s="268" t="s">
        <v>26</v>
      </c>
      <c r="E18" s="271"/>
      <c r="F18" s="268" t="s">
        <v>25</v>
      </c>
      <c r="G18" s="268" t="s">
        <v>26</v>
      </c>
      <c r="H18" s="271"/>
      <c r="I18" s="268" t="s">
        <v>25</v>
      </c>
      <c r="J18" s="270" t="s">
        <v>26</v>
      </c>
      <c r="K18" s="269"/>
      <c r="L18" s="268" t="s">
        <v>25</v>
      </c>
      <c r="M18" s="268" t="s">
        <v>26</v>
      </c>
      <c r="N18" s="271"/>
      <c r="O18" s="268" t="s">
        <v>25</v>
      </c>
      <c r="P18" s="268" t="s">
        <v>26</v>
      </c>
      <c r="Q18" s="271"/>
      <c r="R18" s="268" t="s">
        <v>25</v>
      </c>
      <c r="S18" s="268" t="s">
        <v>26</v>
      </c>
      <c r="T18" s="926"/>
    </row>
    <row r="19" spans="1:27" s="67" customFormat="1" ht="17.100000000000001" customHeight="1">
      <c r="A19" s="930"/>
      <c r="B19" s="584"/>
      <c r="C19" s="392" t="s">
        <v>34</v>
      </c>
      <c r="D19" s="392" t="s">
        <v>35</v>
      </c>
      <c r="E19" s="394"/>
      <c r="F19" s="392" t="s">
        <v>34</v>
      </c>
      <c r="G19" s="392" t="s">
        <v>35</v>
      </c>
      <c r="H19" s="394"/>
      <c r="I19" s="392" t="s">
        <v>34</v>
      </c>
      <c r="J19" s="394" t="s">
        <v>35</v>
      </c>
      <c r="K19" s="393"/>
      <c r="L19" s="392" t="s">
        <v>34</v>
      </c>
      <c r="M19" s="392" t="s">
        <v>35</v>
      </c>
      <c r="N19" s="394"/>
      <c r="O19" s="392" t="s">
        <v>34</v>
      </c>
      <c r="P19" s="392" t="s">
        <v>35</v>
      </c>
      <c r="Q19" s="394"/>
      <c r="R19" s="392" t="s">
        <v>34</v>
      </c>
      <c r="S19" s="392" t="s">
        <v>35</v>
      </c>
      <c r="T19" s="927"/>
    </row>
    <row r="20" spans="1:27" s="67" customFormat="1" ht="19.5" customHeight="1">
      <c r="A20" s="168">
        <v>2013</v>
      </c>
      <c r="B20" s="266">
        <v>383</v>
      </c>
      <c r="C20" s="266">
        <v>211</v>
      </c>
      <c r="D20" s="266">
        <v>172</v>
      </c>
      <c r="E20" s="266">
        <v>194</v>
      </c>
      <c r="F20" s="266">
        <v>73</v>
      </c>
      <c r="G20" s="266">
        <v>121</v>
      </c>
      <c r="H20" s="266">
        <v>211</v>
      </c>
      <c r="I20" s="266">
        <v>123</v>
      </c>
      <c r="J20" s="266">
        <v>88</v>
      </c>
      <c r="K20" s="266">
        <v>136</v>
      </c>
      <c r="L20" s="266">
        <v>73</v>
      </c>
      <c r="M20" s="266">
        <v>63</v>
      </c>
      <c r="N20" s="266">
        <v>31</v>
      </c>
      <c r="O20" s="266">
        <v>8</v>
      </c>
      <c r="P20" s="266">
        <v>23</v>
      </c>
      <c r="Q20" s="266">
        <v>2067</v>
      </c>
      <c r="R20" s="266">
        <v>1447</v>
      </c>
      <c r="S20" s="266">
        <v>620</v>
      </c>
      <c r="T20" s="170">
        <v>2013</v>
      </c>
    </row>
    <row r="21" spans="1:27" s="67" customFormat="1" ht="19.5" customHeight="1">
      <c r="A21" s="168">
        <v>2014</v>
      </c>
      <c r="B21" s="266">
        <v>401</v>
      </c>
      <c r="C21" s="266">
        <v>206</v>
      </c>
      <c r="D21" s="266">
        <v>195</v>
      </c>
      <c r="E21" s="266">
        <v>216</v>
      </c>
      <c r="F21" s="266">
        <v>83</v>
      </c>
      <c r="G21" s="266">
        <v>133</v>
      </c>
      <c r="H21" s="266">
        <v>212</v>
      </c>
      <c r="I21" s="266">
        <v>124</v>
      </c>
      <c r="J21" s="266">
        <v>88</v>
      </c>
      <c r="K21" s="266">
        <v>142</v>
      </c>
      <c r="L21" s="266">
        <v>76</v>
      </c>
      <c r="M21" s="266">
        <v>66</v>
      </c>
      <c r="N21" s="266">
        <v>39</v>
      </c>
      <c r="O21" s="266">
        <v>9</v>
      </c>
      <c r="P21" s="266">
        <v>30</v>
      </c>
      <c r="Q21" s="266">
        <v>2568</v>
      </c>
      <c r="R21" s="266">
        <v>1787</v>
      </c>
      <c r="S21" s="266">
        <v>781</v>
      </c>
      <c r="T21" s="170">
        <v>2014</v>
      </c>
    </row>
    <row r="22" spans="1:27" s="25" customFormat="1" ht="19.5" customHeight="1">
      <c r="A22" s="168">
        <v>2015</v>
      </c>
      <c r="B22" s="266">
        <v>435</v>
      </c>
      <c r="C22" s="266">
        <v>221</v>
      </c>
      <c r="D22" s="266">
        <v>214</v>
      </c>
      <c r="E22" s="266">
        <v>239</v>
      </c>
      <c r="F22" s="266">
        <v>85</v>
      </c>
      <c r="G22" s="266">
        <v>154</v>
      </c>
      <c r="H22" s="266">
        <v>236</v>
      </c>
      <c r="I22" s="266">
        <v>143</v>
      </c>
      <c r="J22" s="266">
        <v>93</v>
      </c>
      <c r="K22" s="266">
        <v>148</v>
      </c>
      <c r="L22" s="266">
        <v>81</v>
      </c>
      <c r="M22" s="266">
        <v>67</v>
      </c>
      <c r="N22" s="266">
        <v>48</v>
      </c>
      <c r="O22" s="266">
        <v>12</v>
      </c>
      <c r="P22" s="266">
        <v>36</v>
      </c>
      <c r="Q22" s="266">
        <v>3158</v>
      </c>
      <c r="R22" s="266">
        <v>2301</v>
      </c>
      <c r="S22" s="266">
        <v>857</v>
      </c>
      <c r="T22" s="170">
        <v>2015</v>
      </c>
    </row>
    <row r="23" spans="1:27" s="25" customFormat="1" ht="19.5" customHeight="1">
      <c r="A23" s="168">
        <v>2016</v>
      </c>
      <c r="B23" s="266">
        <v>457</v>
      </c>
      <c r="C23" s="266">
        <v>234</v>
      </c>
      <c r="D23" s="266">
        <v>223</v>
      </c>
      <c r="E23" s="266">
        <v>247</v>
      </c>
      <c r="F23" s="266">
        <v>87</v>
      </c>
      <c r="G23" s="266">
        <v>160</v>
      </c>
      <c r="H23" s="266">
        <v>267</v>
      </c>
      <c r="I23" s="266">
        <v>167</v>
      </c>
      <c r="J23" s="266">
        <v>100</v>
      </c>
      <c r="K23" s="266">
        <v>157</v>
      </c>
      <c r="L23" s="266">
        <v>88</v>
      </c>
      <c r="M23" s="266">
        <v>69</v>
      </c>
      <c r="N23" s="266">
        <v>54</v>
      </c>
      <c r="O23" s="266">
        <v>14</v>
      </c>
      <c r="P23" s="266">
        <v>40</v>
      </c>
      <c r="Q23" s="432">
        <v>3805</v>
      </c>
      <c r="R23" s="432">
        <v>2823</v>
      </c>
      <c r="S23" s="432">
        <v>982</v>
      </c>
      <c r="T23" s="170">
        <v>2016</v>
      </c>
    </row>
    <row r="24" spans="1:27" s="67" customFormat="1" ht="19.5" customHeight="1">
      <c r="A24" s="168">
        <v>2017</v>
      </c>
      <c r="B24" s="266">
        <v>531</v>
      </c>
      <c r="C24" s="266">
        <v>278</v>
      </c>
      <c r="D24" s="266">
        <v>253</v>
      </c>
      <c r="E24" s="266">
        <v>250</v>
      </c>
      <c r="F24" s="266">
        <v>81</v>
      </c>
      <c r="G24" s="266">
        <v>169</v>
      </c>
      <c r="H24" s="266">
        <v>284</v>
      </c>
      <c r="I24" s="266">
        <v>168</v>
      </c>
      <c r="J24" s="266">
        <v>116</v>
      </c>
      <c r="K24" s="266">
        <v>174</v>
      </c>
      <c r="L24" s="266">
        <v>99</v>
      </c>
      <c r="M24" s="266">
        <v>75</v>
      </c>
      <c r="N24" s="266">
        <v>48</v>
      </c>
      <c r="O24" s="266">
        <v>10</v>
      </c>
      <c r="P24" s="266">
        <v>38</v>
      </c>
      <c r="Q24" s="432">
        <v>4326</v>
      </c>
      <c r="R24" s="432">
        <v>3232</v>
      </c>
      <c r="S24" s="432">
        <v>1094</v>
      </c>
      <c r="T24" s="170">
        <v>2017</v>
      </c>
    </row>
    <row r="25" spans="1:27" s="67" customFormat="1" ht="19.5" customHeight="1">
      <c r="A25" s="168">
        <v>2018</v>
      </c>
      <c r="B25" s="266">
        <v>607</v>
      </c>
      <c r="C25" s="266">
        <v>309</v>
      </c>
      <c r="D25" s="266">
        <v>298</v>
      </c>
      <c r="E25" s="266">
        <v>266</v>
      </c>
      <c r="F25" s="266">
        <v>86</v>
      </c>
      <c r="G25" s="266">
        <v>180</v>
      </c>
      <c r="H25" s="266">
        <v>303</v>
      </c>
      <c r="I25" s="266">
        <v>178</v>
      </c>
      <c r="J25" s="266">
        <v>125</v>
      </c>
      <c r="K25" s="266">
        <v>171</v>
      </c>
      <c r="L25" s="266">
        <v>103</v>
      </c>
      <c r="M25" s="266">
        <v>68</v>
      </c>
      <c r="N25" s="266">
        <v>59</v>
      </c>
      <c r="O25" s="266">
        <v>18</v>
      </c>
      <c r="P25" s="266">
        <v>41</v>
      </c>
      <c r="Q25" s="432">
        <v>5195</v>
      </c>
      <c r="R25" s="432">
        <v>3902</v>
      </c>
      <c r="S25" s="432">
        <v>1293</v>
      </c>
      <c r="T25" s="170">
        <v>2018</v>
      </c>
    </row>
    <row r="26" spans="1:27" s="25" customFormat="1" ht="19.5" customHeight="1">
      <c r="A26" s="581">
        <v>2019</v>
      </c>
      <c r="B26" s="612">
        <v>679</v>
      </c>
      <c r="C26" s="612">
        <v>346</v>
      </c>
      <c r="D26" s="612">
        <v>333</v>
      </c>
      <c r="E26" s="612">
        <v>272</v>
      </c>
      <c r="F26" s="612">
        <v>90</v>
      </c>
      <c r="G26" s="612">
        <v>182</v>
      </c>
      <c r="H26" s="612">
        <v>294</v>
      </c>
      <c r="I26" s="612">
        <v>167</v>
      </c>
      <c r="J26" s="612">
        <v>127</v>
      </c>
      <c r="K26" s="612">
        <v>182</v>
      </c>
      <c r="L26" s="612">
        <v>106</v>
      </c>
      <c r="M26" s="612">
        <v>76</v>
      </c>
      <c r="N26" s="612">
        <v>66</v>
      </c>
      <c r="O26" s="612">
        <v>16</v>
      </c>
      <c r="P26" s="612">
        <v>50</v>
      </c>
      <c r="Q26" s="613">
        <v>5508</v>
      </c>
      <c r="R26" s="613">
        <v>4015</v>
      </c>
      <c r="S26" s="613">
        <v>1493</v>
      </c>
      <c r="T26" s="582">
        <v>2019</v>
      </c>
    </row>
    <row r="27" spans="1:27" s="67" customFormat="1" ht="19.5" customHeight="1">
      <c r="A27" s="179" t="s">
        <v>39</v>
      </c>
      <c r="B27" s="266">
        <v>450</v>
      </c>
      <c r="C27" s="266">
        <v>213</v>
      </c>
      <c r="D27" s="266">
        <v>237</v>
      </c>
      <c r="E27" s="266">
        <v>60</v>
      </c>
      <c r="F27" s="266">
        <v>18</v>
      </c>
      <c r="G27" s="266">
        <v>42</v>
      </c>
      <c r="H27" s="266">
        <v>252</v>
      </c>
      <c r="I27" s="266">
        <v>140</v>
      </c>
      <c r="J27" s="266">
        <v>112</v>
      </c>
      <c r="K27" s="266">
        <v>124</v>
      </c>
      <c r="L27" s="266">
        <v>66</v>
      </c>
      <c r="M27" s="266">
        <v>58</v>
      </c>
      <c r="N27" s="266">
        <v>20</v>
      </c>
      <c r="O27" s="266">
        <v>9</v>
      </c>
      <c r="P27" s="266">
        <v>11</v>
      </c>
      <c r="Q27" s="432">
        <v>1850</v>
      </c>
      <c r="R27" s="432">
        <v>1405</v>
      </c>
      <c r="S27" s="432">
        <v>445</v>
      </c>
      <c r="T27" s="170" t="s">
        <v>40</v>
      </c>
    </row>
    <row r="28" spans="1:27" s="67" customFormat="1" ht="19.5" customHeight="1">
      <c r="A28" s="575" t="s">
        <v>41</v>
      </c>
      <c r="B28" s="614">
        <v>229</v>
      </c>
      <c r="C28" s="614">
        <v>133</v>
      </c>
      <c r="D28" s="614">
        <v>96</v>
      </c>
      <c r="E28" s="614">
        <v>212</v>
      </c>
      <c r="F28" s="614">
        <v>72</v>
      </c>
      <c r="G28" s="614">
        <v>140</v>
      </c>
      <c r="H28" s="614">
        <v>42</v>
      </c>
      <c r="I28" s="614">
        <v>27</v>
      </c>
      <c r="J28" s="614">
        <v>15</v>
      </c>
      <c r="K28" s="614">
        <v>58</v>
      </c>
      <c r="L28" s="614">
        <v>40</v>
      </c>
      <c r="M28" s="614">
        <v>18</v>
      </c>
      <c r="N28" s="614">
        <v>46</v>
      </c>
      <c r="O28" s="614">
        <v>7</v>
      </c>
      <c r="P28" s="614">
        <v>39</v>
      </c>
      <c r="Q28" s="615">
        <v>3658</v>
      </c>
      <c r="R28" s="615">
        <v>2610</v>
      </c>
      <c r="S28" s="615">
        <v>1048</v>
      </c>
      <c r="T28" s="192" t="s">
        <v>42</v>
      </c>
    </row>
    <row r="29" spans="1:27" s="67" customFormat="1" ht="5.65" customHeight="1">
      <c r="A29" s="146"/>
      <c r="B29" s="263"/>
      <c r="C29" s="26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263"/>
      <c r="P29" s="263"/>
      <c r="Q29" s="265"/>
      <c r="R29" s="265"/>
      <c r="S29" s="265"/>
      <c r="T29" s="124"/>
    </row>
    <row r="30" spans="1:27" s="2" customFormat="1" ht="14.1" customHeight="1">
      <c r="A30" s="820" t="s">
        <v>518</v>
      </c>
      <c r="B30" s="890"/>
      <c r="C30" s="890"/>
      <c r="D30" s="890"/>
      <c r="E30" s="890"/>
      <c r="F30" s="890"/>
      <c r="G30" s="890"/>
      <c r="H30" s="890"/>
      <c r="I30" s="149"/>
      <c r="J30" s="149"/>
      <c r="K30" s="149"/>
      <c r="L30" s="149"/>
      <c r="M30" s="149"/>
      <c r="N30" s="345"/>
      <c r="O30" s="345"/>
      <c r="P30" s="345"/>
      <c r="Q30" s="831" t="s">
        <v>43</v>
      </c>
      <c r="R30" s="831"/>
      <c r="S30" s="831"/>
      <c r="T30" s="831"/>
      <c r="U30" s="67"/>
      <c r="V30" s="67"/>
      <c r="W30" s="67"/>
      <c r="X30" s="67"/>
      <c r="Y30" s="67"/>
      <c r="Z30" s="67"/>
      <c r="AA30" s="67"/>
    </row>
    <row r="31" spans="1:27" s="2" customFormat="1" ht="14.1" customHeight="1">
      <c r="A31" s="149" t="s">
        <v>114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67"/>
      <c r="V31" s="67"/>
      <c r="W31" s="67"/>
      <c r="X31" s="67"/>
      <c r="Y31" s="67"/>
      <c r="Z31" s="67"/>
      <c r="AA31" s="67"/>
    </row>
    <row r="32" spans="1:27" s="2" customFormat="1" ht="14.1" customHeight="1">
      <c r="A32" s="149"/>
      <c r="B32" s="149"/>
      <c r="C32" s="149"/>
      <c r="D32" s="149"/>
      <c r="E32" s="149"/>
      <c r="F32" s="149" t="s">
        <v>114</v>
      </c>
      <c r="G32" s="149" t="s">
        <v>114</v>
      </c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67"/>
      <c r="V32" s="67"/>
      <c r="W32" s="67"/>
      <c r="X32" s="67"/>
      <c r="Y32" s="67"/>
      <c r="Z32" s="67"/>
      <c r="AA32" s="67"/>
    </row>
    <row r="33" spans="1:27" s="2" customFormat="1" ht="24.2" customHeight="1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</row>
    <row r="34" spans="1:27" s="23" customFormat="1" ht="24.2" customHeight="1"/>
    <row r="35" spans="1:27" s="23" customFormat="1" ht="24.2" customHeight="1"/>
    <row r="36" spans="1:27" s="23" customFormat="1" ht="24.2" customHeight="1"/>
    <row r="37" spans="1:27" s="23" customFormat="1" ht="24.2" customHeight="1"/>
    <row r="38" spans="1:27" s="23" customFormat="1" ht="24.2" customHeight="1"/>
    <row r="39" spans="1:27" s="23" customFormat="1" ht="24.2" customHeight="1"/>
    <row r="40" spans="1:27" s="23" customFormat="1" ht="24.2" customHeight="1"/>
    <row r="41" spans="1:27" s="23" customFormat="1" ht="24.2" customHeight="1"/>
    <row r="42" spans="1:27" s="23" customFormat="1" ht="24.2" customHeight="1"/>
    <row r="43" spans="1:27" s="23" customFormat="1" ht="24.2" customHeight="1"/>
    <row r="44" spans="1:27" s="23" customFormat="1" ht="24.2" customHeight="1"/>
    <row r="45" spans="1:27" s="23" customFormat="1" ht="24.2" customHeight="1"/>
  </sheetData>
  <mergeCells count="21">
    <mergeCell ref="Q30:T30"/>
    <mergeCell ref="A30:H30"/>
    <mergeCell ref="H17:J17"/>
    <mergeCell ref="K4:M4"/>
    <mergeCell ref="Q17:S17"/>
    <mergeCell ref="B4:D4"/>
    <mergeCell ref="E17:G17"/>
    <mergeCell ref="B17:D17"/>
    <mergeCell ref="E4:G4"/>
    <mergeCell ref="H4:J4"/>
    <mergeCell ref="K17:M17"/>
    <mergeCell ref="N4:P4"/>
    <mergeCell ref="N17:P17"/>
    <mergeCell ref="Q4:S4"/>
    <mergeCell ref="T4:T6"/>
    <mergeCell ref="A4:A6"/>
    <mergeCell ref="K1:T1"/>
    <mergeCell ref="A1:J1"/>
    <mergeCell ref="S3:T3"/>
    <mergeCell ref="T17:T19"/>
    <mergeCell ref="A17:A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 POPULATION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2"/>
  <sheetViews>
    <sheetView view="pageBreakPreview" zoomScaleNormal="100" zoomScaleSheetLayoutView="100" workbookViewId="0">
      <selection sqref="A1:C1"/>
    </sheetView>
  </sheetViews>
  <sheetFormatPr defaultColWidth="8.77734375" defaultRowHeight="13.5"/>
  <cols>
    <col min="1" max="1" width="10.88671875" style="53" customWidth="1"/>
    <col min="2" max="5" width="28.33203125" style="53" customWidth="1"/>
    <col min="6" max="6" width="10.88671875" style="53" customWidth="1"/>
    <col min="7" max="16384" width="8.77734375" style="53"/>
  </cols>
  <sheetData>
    <row r="1" spans="1:6" s="52" customFormat="1" ht="32.450000000000003" customHeight="1">
      <c r="A1" s="942" t="s">
        <v>348</v>
      </c>
      <c r="B1" s="942"/>
      <c r="C1" s="942"/>
      <c r="D1" s="942" t="s">
        <v>349</v>
      </c>
      <c r="E1" s="942"/>
      <c r="F1" s="942"/>
    </row>
    <row r="2" spans="1:6" s="52" customFormat="1" ht="6.95" customHeight="1">
      <c r="A2" s="272"/>
      <c r="B2" s="272"/>
      <c r="C2" s="272"/>
      <c r="D2" s="272"/>
      <c r="E2" s="272"/>
      <c r="F2" s="272"/>
    </row>
    <row r="3" spans="1:6" s="4" customFormat="1" ht="21.2" customHeight="1">
      <c r="A3" s="155" t="s">
        <v>244</v>
      </c>
      <c r="B3" s="104"/>
      <c r="C3" s="104"/>
      <c r="D3" s="104"/>
      <c r="E3" s="104"/>
      <c r="F3" s="262" t="s">
        <v>246</v>
      </c>
    </row>
    <row r="4" spans="1:6" s="4" customFormat="1" ht="19.899999999999999" customHeight="1">
      <c r="A4" s="792" t="s">
        <v>247</v>
      </c>
      <c r="B4" s="923" t="s">
        <v>329</v>
      </c>
      <c r="C4" s="795" t="s">
        <v>330</v>
      </c>
      <c r="D4" s="792" t="s">
        <v>331</v>
      </c>
      <c r="E4" s="923" t="s">
        <v>332</v>
      </c>
      <c r="F4" s="782" t="s">
        <v>248</v>
      </c>
    </row>
    <row r="5" spans="1:6" s="4" customFormat="1" ht="19.899999999999999" customHeight="1">
      <c r="A5" s="822"/>
      <c r="B5" s="945"/>
      <c r="C5" s="797"/>
      <c r="D5" s="794"/>
      <c r="E5" s="945"/>
      <c r="F5" s="943"/>
    </row>
    <row r="6" spans="1:6" s="4" customFormat="1" ht="47.85" customHeight="1">
      <c r="A6" s="278">
        <v>2013</v>
      </c>
      <c r="B6" s="280">
        <v>3638</v>
      </c>
      <c r="C6" s="749">
        <v>304</v>
      </c>
      <c r="D6" s="280">
        <v>3450</v>
      </c>
      <c r="E6" s="749">
        <v>61</v>
      </c>
      <c r="F6" s="279">
        <v>2013</v>
      </c>
    </row>
    <row r="7" spans="1:6" s="4" customFormat="1" ht="47.85" customHeight="1">
      <c r="A7" s="278">
        <v>2014</v>
      </c>
      <c r="B7" s="280">
        <v>3593</v>
      </c>
      <c r="C7" s="749">
        <v>248</v>
      </c>
      <c r="D7" s="280">
        <v>3388</v>
      </c>
      <c r="E7" s="749">
        <v>62</v>
      </c>
      <c r="F7" s="279">
        <v>2014</v>
      </c>
    </row>
    <row r="8" spans="1:6" s="21" customFormat="1" ht="47.85" customHeight="1">
      <c r="A8" s="278">
        <v>2015</v>
      </c>
      <c r="B8" s="281">
        <v>3676</v>
      </c>
      <c r="C8" s="750">
        <v>228</v>
      </c>
      <c r="D8" s="281">
        <v>3395</v>
      </c>
      <c r="E8" s="750">
        <v>56</v>
      </c>
      <c r="F8" s="279">
        <v>2015</v>
      </c>
    </row>
    <row r="9" spans="1:6" s="21" customFormat="1" ht="47.85" customHeight="1">
      <c r="A9" s="278">
        <v>2016</v>
      </c>
      <c r="B9" s="281">
        <v>3705</v>
      </c>
      <c r="C9" s="750">
        <v>285</v>
      </c>
      <c r="D9" s="281">
        <v>3343</v>
      </c>
      <c r="E9" s="750">
        <v>65</v>
      </c>
      <c r="F9" s="279">
        <v>2016</v>
      </c>
    </row>
    <row r="10" spans="1:6" s="4" customFormat="1" ht="47.85" customHeight="1">
      <c r="A10" s="278">
        <v>2017</v>
      </c>
      <c r="B10" s="281">
        <v>3654</v>
      </c>
      <c r="C10" s="750">
        <v>314</v>
      </c>
      <c r="D10" s="281">
        <v>3325</v>
      </c>
      <c r="E10" s="750">
        <v>61</v>
      </c>
      <c r="F10" s="279">
        <v>2017</v>
      </c>
    </row>
    <row r="11" spans="1:6" s="4" customFormat="1" ht="47.85" customHeight="1">
      <c r="A11" s="278">
        <v>2018</v>
      </c>
      <c r="B11" s="281">
        <v>3638</v>
      </c>
      <c r="C11" s="750">
        <v>365</v>
      </c>
      <c r="D11" s="281">
        <v>3220</v>
      </c>
      <c r="E11" s="750">
        <v>59</v>
      </c>
      <c r="F11" s="279">
        <v>2018</v>
      </c>
    </row>
    <row r="12" spans="1:6" s="21" customFormat="1" ht="47.85" customHeight="1">
      <c r="A12" s="579">
        <v>2019</v>
      </c>
      <c r="B12" s="616">
        <v>3358</v>
      </c>
      <c r="C12" s="751">
        <v>374</v>
      </c>
      <c r="D12" s="616">
        <v>2937</v>
      </c>
      <c r="E12" s="751">
        <v>49</v>
      </c>
      <c r="F12" s="580">
        <v>2019</v>
      </c>
    </row>
    <row r="13" spans="1:6" s="4" customFormat="1" ht="47.85" customHeight="1">
      <c r="A13" s="278" t="s">
        <v>39</v>
      </c>
      <c r="B13" s="281">
        <v>2457</v>
      </c>
      <c r="C13" s="750">
        <v>261</v>
      </c>
      <c r="D13" s="281">
        <v>2164</v>
      </c>
      <c r="E13" s="750">
        <v>39</v>
      </c>
      <c r="F13" s="455" t="s">
        <v>50</v>
      </c>
    </row>
    <row r="14" spans="1:6" s="4" customFormat="1" ht="47.85" customHeight="1">
      <c r="A14" s="617" t="s">
        <v>41</v>
      </c>
      <c r="B14" s="618">
        <v>901</v>
      </c>
      <c r="C14" s="752">
        <v>113</v>
      </c>
      <c r="D14" s="618">
        <v>773</v>
      </c>
      <c r="E14" s="752">
        <v>10</v>
      </c>
      <c r="F14" s="619" t="s">
        <v>51</v>
      </c>
    </row>
    <row r="15" spans="1:6" s="4" customFormat="1" ht="5.65" customHeight="1">
      <c r="A15" s="276"/>
      <c r="B15" s="274"/>
      <c r="C15" s="273"/>
      <c r="D15" s="274"/>
      <c r="E15" s="273"/>
      <c r="F15" s="277"/>
    </row>
    <row r="16" spans="1:6" s="2" customFormat="1" ht="14.1" customHeight="1">
      <c r="A16" s="944" t="s">
        <v>519</v>
      </c>
      <c r="B16" s="820"/>
      <c r="C16" s="149"/>
      <c r="D16" s="149"/>
      <c r="E16" s="831" t="s">
        <v>245</v>
      </c>
      <c r="F16" s="831"/>
    </row>
    <row r="17" spans="1:6" s="2" customFormat="1" ht="14.1" customHeight="1">
      <c r="A17" s="819" t="s">
        <v>524</v>
      </c>
      <c r="B17" s="819"/>
      <c r="C17" s="819"/>
      <c r="D17" s="813" t="s">
        <v>333</v>
      </c>
      <c r="E17" s="813"/>
      <c r="F17" s="813"/>
    </row>
    <row r="18" spans="1:6" s="2" customFormat="1" ht="14.1" customHeight="1">
      <c r="A18" s="819"/>
      <c r="B18" s="819"/>
      <c r="C18" s="819"/>
      <c r="D18" s="813" t="s">
        <v>334</v>
      </c>
      <c r="E18" s="813"/>
      <c r="F18" s="813"/>
    </row>
    <row r="19" spans="1:6" s="35" customFormat="1" ht="23.65" customHeight="1"/>
    <row r="20" spans="1:6" s="35" customFormat="1" ht="23.65" customHeight="1"/>
    <row r="21" spans="1:6" s="35" customFormat="1" ht="23.65" customHeight="1"/>
    <row r="22" spans="1:6" s="35" customFormat="1" ht="23.65" customHeight="1"/>
    <row r="23" spans="1:6" s="35" customFormat="1" ht="23.65" customHeight="1"/>
    <row r="24" spans="1:6" ht="23.65" customHeight="1"/>
    <row r="25" spans="1:6" ht="23.65" customHeight="1"/>
    <row r="26" spans="1:6" ht="23.65" customHeight="1"/>
    <row r="27" spans="1:6" ht="23.65" customHeight="1"/>
    <row r="28" spans="1:6" ht="23.65" customHeight="1"/>
    <row r="29" spans="1:6" ht="23.65" customHeight="1"/>
    <row r="30" spans="1:6" ht="23.65" customHeight="1"/>
    <row r="31" spans="1:6" ht="23.65" customHeight="1"/>
    <row r="32" spans="1:6" ht="23.65" customHeight="1"/>
    <row r="33" ht="23.65" customHeight="1"/>
    <row r="34" ht="23.65" customHeight="1"/>
    <row r="35" ht="23.65" customHeight="1"/>
    <row r="36" ht="23.65" customHeight="1"/>
    <row r="37" ht="23.65" customHeight="1"/>
    <row r="38" ht="23.65" customHeight="1"/>
    <row r="39" ht="23.65" customHeight="1"/>
    <row r="40" ht="23.65" customHeight="1"/>
    <row r="41" ht="23.65" customHeight="1"/>
    <row r="42" ht="23.65" customHeight="1"/>
    <row r="43" ht="23.65" customHeight="1"/>
    <row r="44" ht="23.65" customHeight="1"/>
    <row r="45" ht="23.65" customHeight="1"/>
    <row r="46" ht="23.65" customHeight="1"/>
    <row r="47" ht="23.65" customHeight="1"/>
    <row r="48" ht="23.65" customHeight="1"/>
    <row r="49" ht="23.65" customHeight="1"/>
    <row r="50" ht="23.65" customHeight="1"/>
    <row r="51" ht="23.65" customHeight="1"/>
    <row r="52" ht="23.65" customHeight="1"/>
    <row r="53" ht="23.65" customHeight="1"/>
    <row r="54" ht="23.65" customHeight="1"/>
    <row r="55" ht="23.65" customHeight="1"/>
    <row r="56" ht="23.65" customHeight="1"/>
    <row r="57" ht="23.65" customHeight="1"/>
    <row r="58" ht="23.65" customHeight="1"/>
    <row r="59" ht="23.65" customHeight="1"/>
    <row r="60" ht="23.65" customHeight="1"/>
    <row r="61" ht="23.65" customHeight="1"/>
    <row r="62" ht="23.65" customHeight="1"/>
  </sheetData>
  <mergeCells count="14">
    <mergeCell ref="A17:C17"/>
    <mergeCell ref="A18:C18"/>
    <mergeCell ref="D17:F17"/>
    <mergeCell ref="D18:F18"/>
    <mergeCell ref="D1:F1"/>
    <mergeCell ref="A1:C1"/>
    <mergeCell ref="A4:A5"/>
    <mergeCell ref="F4:F5"/>
    <mergeCell ref="E16:F16"/>
    <mergeCell ref="A16:B16"/>
    <mergeCell ref="B4:B5"/>
    <mergeCell ref="C4:C5"/>
    <mergeCell ref="D4:D5"/>
    <mergeCell ref="E4:E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G136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0.88671875" style="41" customWidth="1"/>
    <col min="2" max="7" width="9.44140625" style="51" customWidth="1"/>
    <col min="8" max="10" width="7.44140625" style="51" customWidth="1"/>
    <col min="11" max="13" width="7.77734375" style="51" customWidth="1"/>
    <col min="14" max="16" width="7.44140625" style="51" customWidth="1"/>
    <col min="17" max="17" width="10.88671875" style="51" customWidth="1"/>
    <col min="18" max="23" width="9.44140625" style="51" customWidth="1"/>
    <col min="24" max="32" width="7.5546875" style="51" customWidth="1"/>
    <col min="33" max="33" width="8.77734375" style="51"/>
    <col min="34" max="16384" width="8.77734375" style="41"/>
  </cols>
  <sheetData>
    <row r="1" spans="1:32" s="38" customFormat="1" ht="32.450000000000003" customHeight="1">
      <c r="A1" s="949" t="s">
        <v>350</v>
      </c>
      <c r="B1" s="949"/>
      <c r="C1" s="949"/>
      <c r="D1" s="949"/>
      <c r="E1" s="949"/>
      <c r="F1" s="949"/>
      <c r="G1" s="949"/>
      <c r="H1" s="948" t="s">
        <v>436</v>
      </c>
      <c r="I1" s="948"/>
      <c r="J1" s="948"/>
      <c r="K1" s="948"/>
      <c r="L1" s="948"/>
      <c r="M1" s="948"/>
      <c r="N1" s="948"/>
      <c r="O1" s="948"/>
      <c r="P1" s="948"/>
      <c r="Q1" s="949" t="s">
        <v>351</v>
      </c>
      <c r="R1" s="949"/>
      <c r="S1" s="949"/>
      <c r="T1" s="949"/>
      <c r="U1" s="949"/>
      <c r="V1" s="949"/>
      <c r="W1" s="949"/>
      <c r="X1" s="948" t="s">
        <v>437</v>
      </c>
      <c r="Y1" s="948"/>
      <c r="Z1" s="948"/>
      <c r="AA1" s="948"/>
      <c r="AB1" s="948"/>
      <c r="AC1" s="948"/>
      <c r="AD1" s="948"/>
      <c r="AE1" s="948"/>
      <c r="AF1" s="948"/>
    </row>
    <row r="2" spans="1:32" s="37" customFormat="1" ht="6.95" customHeight="1">
      <c r="A2" s="288"/>
      <c r="B2" s="288"/>
      <c r="C2" s="288"/>
      <c r="D2" s="288"/>
      <c r="E2" s="288"/>
      <c r="F2" s="288"/>
      <c r="G2" s="288"/>
      <c r="H2" s="401"/>
      <c r="I2" s="401"/>
      <c r="J2" s="401"/>
      <c r="K2" s="401"/>
      <c r="L2" s="401"/>
      <c r="M2" s="401"/>
      <c r="N2" s="401"/>
      <c r="O2" s="401"/>
      <c r="P2" s="401"/>
      <c r="Q2" s="288"/>
      <c r="R2" s="288"/>
      <c r="S2" s="288"/>
      <c r="T2" s="288"/>
      <c r="U2" s="288"/>
      <c r="V2" s="288"/>
      <c r="W2" s="288"/>
      <c r="X2" s="401"/>
      <c r="Y2" s="401"/>
      <c r="Z2" s="401"/>
      <c r="AA2" s="401"/>
      <c r="AB2" s="401"/>
      <c r="AC2" s="401"/>
      <c r="AD2" s="401"/>
      <c r="AE2" s="401"/>
      <c r="AF2" s="401"/>
    </row>
    <row r="3" spans="1:32" s="39" customFormat="1" ht="15.6" customHeight="1">
      <c r="A3" s="291" t="s">
        <v>47</v>
      </c>
      <c r="B3" s="183"/>
      <c r="C3" s="183"/>
      <c r="D3" s="183"/>
      <c r="E3" s="183"/>
      <c r="F3" s="183"/>
      <c r="G3" s="183"/>
      <c r="H3" s="312"/>
      <c r="I3" s="400"/>
      <c r="J3" s="312"/>
      <c r="K3" s="312"/>
      <c r="L3" s="312"/>
      <c r="M3" s="312"/>
      <c r="N3" s="312"/>
      <c r="O3" s="957" t="s">
        <v>145</v>
      </c>
      <c r="P3" s="957"/>
      <c r="Q3" s="291" t="s">
        <v>47</v>
      </c>
      <c r="R3" s="183"/>
      <c r="S3" s="183"/>
      <c r="T3" s="183"/>
      <c r="U3" s="183"/>
      <c r="V3" s="183"/>
      <c r="W3" s="183"/>
      <c r="X3" s="312"/>
      <c r="Y3" s="312"/>
      <c r="Z3" s="312"/>
      <c r="AA3" s="312"/>
      <c r="AB3" s="312"/>
      <c r="AC3" s="312"/>
      <c r="AD3" s="312"/>
      <c r="AE3" s="957" t="s">
        <v>145</v>
      </c>
      <c r="AF3" s="957"/>
    </row>
    <row r="4" spans="1:32" s="39" customFormat="1" ht="81.400000000000006" customHeight="1">
      <c r="A4" s="955" t="s">
        <v>250</v>
      </c>
      <c r="B4" s="952" t="s">
        <v>251</v>
      </c>
      <c r="C4" s="952"/>
      <c r="D4" s="952"/>
      <c r="E4" s="952" t="s">
        <v>252</v>
      </c>
      <c r="F4" s="952"/>
      <c r="G4" s="953"/>
      <c r="H4" s="950" t="s">
        <v>253</v>
      </c>
      <c r="I4" s="951"/>
      <c r="J4" s="951"/>
      <c r="K4" s="952" t="s">
        <v>335</v>
      </c>
      <c r="L4" s="952"/>
      <c r="M4" s="952"/>
      <c r="N4" s="952" t="s">
        <v>254</v>
      </c>
      <c r="O4" s="952"/>
      <c r="P4" s="953"/>
      <c r="Q4" s="955" t="s">
        <v>250</v>
      </c>
      <c r="R4" s="952" t="s">
        <v>255</v>
      </c>
      <c r="S4" s="952"/>
      <c r="T4" s="952"/>
      <c r="U4" s="952" t="s">
        <v>256</v>
      </c>
      <c r="V4" s="952"/>
      <c r="W4" s="953"/>
      <c r="X4" s="954" t="s">
        <v>257</v>
      </c>
      <c r="Y4" s="952"/>
      <c r="Z4" s="952"/>
      <c r="AA4" s="952" t="s">
        <v>258</v>
      </c>
      <c r="AB4" s="952"/>
      <c r="AC4" s="952"/>
      <c r="AD4" s="952" t="s">
        <v>389</v>
      </c>
      <c r="AE4" s="952"/>
      <c r="AF4" s="953"/>
    </row>
    <row r="5" spans="1:32" s="39" customFormat="1" ht="25.5" customHeight="1">
      <c r="A5" s="956"/>
      <c r="B5" s="292"/>
      <c r="C5" s="450" t="s">
        <v>48</v>
      </c>
      <c r="D5" s="450" t="s">
        <v>49</v>
      </c>
      <c r="E5" s="516"/>
      <c r="F5" s="450" t="s">
        <v>48</v>
      </c>
      <c r="G5" s="294" t="s">
        <v>49</v>
      </c>
      <c r="H5" s="293"/>
      <c r="I5" s="450" t="s">
        <v>48</v>
      </c>
      <c r="J5" s="450" t="s">
        <v>49</v>
      </c>
      <c r="K5" s="292"/>
      <c r="L5" s="450" t="s">
        <v>48</v>
      </c>
      <c r="M5" s="450" t="s">
        <v>49</v>
      </c>
      <c r="N5" s="292"/>
      <c r="O5" s="450" t="s">
        <v>48</v>
      </c>
      <c r="P5" s="294" t="s">
        <v>49</v>
      </c>
      <c r="Q5" s="956"/>
      <c r="R5" s="292"/>
      <c r="S5" s="450" t="s">
        <v>48</v>
      </c>
      <c r="T5" s="450" t="s">
        <v>49</v>
      </c>
      <c r="U5" s="292"/>
      <c r="V5" s="450" t="s">
        <v>48</v>
      </c>
      <c r="W5" s="294" t="s">
        <v>49</v>
      </c>
      <c r="X5" s="293"/>
      <c r="Y5" s="450" t="s">
        <v>48</v>
      </c>
      <c r="Z5" s="450" t="s">
        <v>49</v>
      </c>
      <c r="AA5" s="292"/>
      <c r="AB5" s="450" t="s">
        <v>48</v>
      </c>
      <c r="AC5" s="450" t="s">
        <v>49</v>
      </c>
      <c r="AD5" s="292"/>
      <c r="AE5" s="450" t="s">
        <v>48</v>
      </c>
      <c r="AF5" s="294" t="s">
        <v>49</v>
      </c>
    </row>
    <row r="6" spans="1:32" s="39" customFormat="1" ht="14.1" customHeight="1">
      <c r="A6" s="295">
        <v>2013</v>
      </c>
      <c r="B6" s="413">
        <v>3317</v>
      </c>
      <c r="C6" s="413">
        <v>1778</v>
      </c>
      <c r="D6" s="413">
        <v>1539</v>
      </c>
      <c r="E6" s="413">
        <v>103</v>
      </c>
      <c r="F6" s="413">
        <v>46</v>
      </c>
      <c r="G6" s="413">
        <v>57</v>
      </c>
      <c r="H6" s="413">
        <v>921</v>
      </c>
      <c r="I6" s="413">
        <v>561</v>
      </c>
      <c r="J6" s="413">
        <v>360</v>
      </c>
      <c r="K6" s="413">
        <v>3</v>
      </c>
      <c r="L6" s="413">
        <v>0</v>
      </c>
      <c r="M6" s="413">
        <v>3</v>
      </c>
      <c r="N6" s="413">
        <v>111</v>
      </c>
      <c r="O6" s="413">
        <v>64</v>
      </c>
      <c r="P6" s="413">
        <v>47</v>
      </c>
      <c r="Q6" s="295">
        <v>2013</v>
      </c>
      <c r="R6" s="413">
        <v>48</v>
      </c>
      <c r="S6" s="413">
        <v>13</v>
      </c>
      <c r="T6" s="413">
        <v>35</v>
      </c>
      <c r="U6" s="413">
        <v>111</v>
      </c>
      <c r="V6" s="413">
        <v>36</v>
      </c>
      <c r="W6" s="413">
        <v>75</v>
      </c>
      <c r="X6" s="413">
        <v>1</v>
      </c>
      <c r="Y6" s="413">
        <v>0</v>
      </c>
      <c r="Z6" s="413">
        <v>1</v>
      </c>
      <c r="AA6" s="413">
        <v>2</v>
      </c>
      <c r="AB6" s="413">
        <v>1</v>
      </c>
      <c r="AC6" s="413">
        <v>1</v>
      </c>
      <c r="AD6" s="413">
        <v>625</v>
      </c>
      <c r="AE6" s="413">
        <v>294</v>
      </c>
      <c r="AF6" s="413">
        <v>331</v>
      </c>
    </row>
    <row r="7" spans="1:32" s="39" customFormat="1" ht="14.1" customHeight="1">
      <c r="A7" s="295">
        <v>2014</v>
      </c>
      <c r="B7" s="413">
        <v>3300</v>
      </c>
      <c r="C7" s="413">
        <v>1742</v>
      </c>
      <c r="D7" s="413">
        <v>1558</v>
      </c>
      <c r="E7" s="413">
        <v>84</v>
      </c>
      <c r="F7" s="413">
        <v>39</v>
      </c>
      <c r="G7" s="413">
        <v>45</v>
      </c>
      <c r="H7" s="413">
        <v>929</v>
      </c>
      <c r="I7" s="413">
        <v>571</v>
      </c>
      <c r="J7" s="413">
        <v>358</v>
      </c>
      <c r="K7" s="413">
        <v>7</v>
      </c>
      <c r="L7" s="413">
        <v>3</v>
      </c>
      <c r="M7" s="413">
        <v>4</v>
      </c>
      <c r="N7" s="413">
        <v>92</v>
      </c>
      <c r="O7" s="413">
        <v>43</v>
      </c>
      <c r="P7" s="413">
        <v>49</v>
      </c>
      <c r="Q7" s="295">
        <v>2014</v>
      </c>
      <c r="R7" s="413">
        <v>55</v>
      </c>
      <c r="S7" s="413">
        <v>16</v>
      </c>
      <c r="T7" s="413">
        <v>39</v>
      </c>
      <c r="U7" s="413">
        <v>96</v>
      </c>
      <c r="V7" s="413">
        <v>26</v>
      </c>
      <c r="W7" s="413">
        <v>70</v>
      </c>
      <c r="X7" s="413">
        <v>0</v>
      </c>
      <c r="Y7" s="413">
        <v>0</v>
      </c>
      <c r="Z7" s="413">
        <v>0</v>
      </c>
      <c r="AA7" s="413">
        <v>1</v>
      </c>
      <c r="AB7" s="413">
        <v>1</v>
      </c>
      <c r="AC7" s="413">
        <v>0</v>
      </c>
      <c r="AD7" s="413">
        <v>583</v>
      </c>
      <c r="AE7" s="413">
        <v>254</v>
      </c>
      <c r="AF7" s="413">
        <v>329</v>
      </c>
    </row>
    <row r="8" spans="1:32" s="39" customFormat="1" ht="14.1" customHeight="1">
      <c r="A8" s="295">
        <v>2015</v>
      </c>
      <c r="B8" s="413">
        <v>3339</v>
      </c>
      <c r="C8" s="413">
        <v>1769</v>
      </c>
      <c r="D8" s="413">
        <v>1570</v>
      </c>
      <c r="E8" s="413">
        <v>87</v>
      </c>
      <c r="F8" s="413">
        <v>35</v>
      </c>
      <c r="G8" s="413">
        <v>52</v>
      </c>
      <c r="H8" s="413">
        <v>1012</v>
      </c>
      <c r="I8" s="413">
        <v>612</v>
      </c>
      <c r="J8" s="413">
        <v>400</v>
      </c>
      <c r="K8" s="413">
        <v>10</v>
      </c>
      <c r="L8" s="413">
        <v>5</v>
      </c>
      <c r="M8" s="413">
        <v>5</v>
      </c>
      <c r="N8" s="413">
        <v>68</v>
      </c>
      <c r="O8" s="413">
        <v>35</v>
      </c>
      <c r="P8" s="413">
        <v>33</v>
      </c>
      <c r="Q8" s="295">
        <v>2015</v>
      </c>
      <c r="R8" s="413">
        <v>54</v>
      </c>
      <c r="S8" s="413">
        <v>15</v>
      </c>
      <c r="T8" s="413">
        <v>39</v>
      </c>
      <c r="U8" s="413">
        <v>91</v>
      </c>
      <c r="V8" s="413">
        <v>39</v>
      </c>
      <c r="W8" s="413">
        <v>52</v>
      </c>
      <c r="X8" s="413">
        <v>0</v>
      </c>
      <c r="Y8" s="413">
        <v>0</v>
      </c>
      <c r="Z8" s="413">
        <v>0</v>
      </c>
      <c r="AA8" s="413">
        <v>3</v>
      </c>
      <c r="AB8" s="413">
        <v>1</v>
      </c>
      <c r="AC8" s="413">
        <v>2</v>
      </c>
      <c r="AD8" s="413">
        <v>580</v>
      </c>
      <c r="AE8" s="413">
        <v>234</v>
      </c>
      <c r="AF8" s="413">
        <v>346</v>
      </c>
    </row>
    <row r="9" spans="1:32" s="39" customFormat="1" ht="14.1" customHeight="1">
      <c r="A9" s="295">
        <v>2016</v>
      </c>
      <c r="B9" s="413">
        <v>3542</v>
      </c>
      <c r="C9" s="413">
        <v>1852</v>
      </c>
      <c r="D9" s="413">
        <v>1690</v>
      </c>
      <c r="E9" s="413">
        <v>94</v>
      </c>
      <c r="F9" s="413">
        <v>32</v>
      </c>
      <c r="G9" s="413">
        <v>62</v>
      </c>
      <c r="H9" s="413">
        <v>997</v>
      </c>
      <c r="I9" s="413">
        <v>594</v>
      </c>
      <c r="J9" s="413">
        <v>403</v>
      </c>
      <c r="K9" s="413">
        <v>5</v>
      </c>
      <c r="L9" s="413">
        <v>2</v>
      </c>
      <c r="M9" s="413">
        <v>3</v>
      </c>
      <c r="N9" s="413">
        <v>92</v>
      </c>
      <c r="O9" s="413">
        <v>49</v>
      </c>
      <c r="P9" s="413">
        <v>43</v>
      </c>
      <c r="Q9" s="295">
        <v>2016</v>
      </c>
      <c r="R9" s="413">
        <v>34</v>
      </c>
      <c r="S9" s="413">
        <v>13</v>
      </c>
      <c r="T9" s="413">
        <v>21</v>
      </c>
      <c r="U9" s="413">
        <v>121</v>
      </c>
      <c r="V9" s="413">
        <v>50</v>
      </c>
      <c r="W9" s="413">
        <v>71</v>
      </c>
      <c r="X9" s="413">
        <v>1</v>
      </c>
      <c r="Y9" s="413">
        <v>0</v>
      </c>
      <c r="Z9" s="413">
        <v>1</v>
      </c>
      <c r="AA9" s="413">
        <v>4</v>
      </c>
      <c r="AB9" s="413">
        <v>0</v>
      </c>
      <c r="AC9" s="413">
        <v>4</v>
      </c>
      <c r="AD9" s="413">
        <v>655</v>
      </c>
      <c r="AE9" s="413">
        <v>305</v>
      </c>
      <c r="AF9" s="413">
        <v>350</v>
      </c>
    </row>
    <row r="10" spans="1:32" s="39" customFormat="1" ht="14.1" customHeight="1">
      <c r="A10" s="295">
        <v>2017</v>
      </c>
      <c r="B10" s="413">
        <v>3738</v>
      </c>
      <c r="C10" s="413">
        <v>2031</v>
      </c>
      <c r="D10" s="413">
        <v>1707</v>
      </c>
      <c r="E10" s="413">
        <v>113</v>
      </c>
      <c r="F10" s="413">
        <v>53</v>
      </c>
      <c r="G10" s="413">
        <v>60</v>
      </c>
      <c r="H10" s="413">
        <v>1064</v>
      </c>
      <c r="I10" s="413">
        <v>660</v>
      </c>
      <c r="J10" s="413">
        <v>404</v>
      </c>
      <c r="K10" s="413">
        <v>7</v>
      </c>
      <c r="L10" s="413">
        <v>3</v>
      </c>
      <c r="M10" s="413">
        <v>4</v>
      </c>
      <c r="N10" s="413">
        <v>93</v>
      </c>
      <c r="O10" s="413">
        <v>51</v>
      </c>
      <c r="P10" s="413">
        <v>42</v>
      </c>
      <c r="Q10" s="295">
        <v>2017</v>
      </c>
      <c r="R10" s="413">
        <v>38</v>
      </c>
      <c r="S10" s="413">
        <v>17</v>
      </c>
      <c r="T10" s="413">
        <v>21</v>
      </c>
      <c r="U10" s="413">
        <v>145</v>
      </c>
      <c r="V10" s="413">
        <v>73</v>
      </c>
      <c r="W10" s="413">
        <v>72</v>
      </c>
      <c r="X10" s="413">
        <v>0</v>
      </c>
      <c r="Y10" s="413">
        <v>0</v>
      </c>
      <c r="Z10" s="413">
        <v>0</v>
      </c>
      <c r="AA10" s="413">
        <v>6</v>
      </c>
      <c r="AB10" s="413">
        <v>2</v>
      </c>
      <c r="AC10" s="413">
        <v>4</v>
      </c>
      <c r="AD10" s="413">
        <v>655</v>
      </c>
      <c r="AE10" s="413">
        <v>303</v>
      </c>
      <c r="AF10" s="413">
        <v>352</v>
      </c>
    </row>
    <row r="11" spans="1:32" s="39" customFormat="1" ht="14.1" customHeight="1">
      <c r="A11" s="295">
        <v>2018</v>
      </c>
      <c r="B11" s="413">
        <v>3926</v>
      </c>
      <c r="C11" s="413">
        <v>2035</v>
      </c>
      <c r="D11" s="413">
        <v>1891</v>
      </c>
      <c r="E11" s="413">
        <v>104</v>
      </c>
      <c r="F11" s="413">
        <v>44</v>
      </c>
      <c r="G11" s="413">
        <v>60</v>
      </c>
      <c r="H11" s="413">
        <v>1059</v>
      </c>
      <c r="I11" s="413">
        <v>626</v>
      </c>
      <c r="J11" s="413">
        <v>433</v>
      </c>
      <c r="K11" s="413">
        <v>13</v>
      </c>
      <c r="L11" s="413">
        <v>3</v>
      </c>
      <c r="M11" s="413">
        <v>10</v>
      </c>
      <c r="N11" s="413">
        <v>101</v>
      </c>
      <c r="O11" s="413">
        <v>39</v>
      </c>
      <c r="P11" s="413">
        <v>62</v>
      </c>
      <c r="Q11" s="295">
        <v>2018</v>
      </c>
      <c r="R11" s="413">
        <v>52</v>
      </c>
      <c r="S11" s="413">
        <v>21</v>
      </c>
      <c r="T11" s="413">
        <v>31</v>
      </c>
      <c r="U11" s="413">
        <v>180</v>
      </c>
      <c r="V11" s="413">
        <v>69</v>
      </c>
      <c r="W11" s="413">
        <v>111</v>
      </c>
      <c r="X11" s="413">
        <v>5</v>
      </c>
      <c r="Y11" s="413">
        <v>1</v>
      </c>
      <c r="Z11" s="413">
        <v>4</v>
      </c>
      <c r="AA11" s="413">
        <v>9</v>
      </c>
      <c r="AB11" s="413">
        <v>5</v>
      </c>
      <c r="AC11" s="413">
        <v>4</v>
      </c>
      <c r="AD11" s="413">
        <v>732</v>
      </c>
      <c r="AE11" s="413">
        <v>323</v>
      </c>
      <c r="AF11" s="413">
        <v>409</v>
      </c>
    </row>
    <row r="12" spans="1:32" s="49" customFormat="1" ht="14.1" customHeight="1">
      <c r="A12" s="620">
        <v>2019</v>
      </c>
      <c r="B12" s="621">
        <v>3959</v>
      </c>
      <c r="C12" s="621">
        <v>2122</v>
      </c>
      <c r="D12" s="621">
        <v>1837</v>
      </c>
      <c r="E12" s="621">
        <v>109</v>
      </c>
      <c r="F12" s="621">
        <v>47</v>
      </c>
      <c r="G12" s="621">
        <v>62</v>
      </c>
      <c r="H12" s="621">
        <v>1109</v>
      </c>
      <c r="I12" s="621">
        <v>657</v>
      </c>
      <c r="J12" s="621">
        <v>452</v>
      </c>
      <c r="K12" s="621">
        <v>16</v>
      </c>
      <c r="L12" s="621">
        <v>7</v>
      </c>
      <c r="M12" s="621">
        <v>9</v>
      </c>
      <c r="N12" s="621">
        <v>84</v>
      </c>
      <c r="O12" s="621">
        <v>40</v>
      </c>
      <c r="P12" s="621">
        <v>44</v>
      </c>
      <c r="Q12" s="620">
        <v>2019</v>
      </c>
      <c r="R12" s="621">
        <v>25</v>
      </c>
      <c r="S12" s="621">
        <v>16</v>
      </c>
      <c r="T12" s="621">
        <v>9</v>
      </c>
      <c r="U12" s="621">
        <v>150</v>
      </c>
      <c r="V12" s="621">
        <v>64</v>
      </c>
      <c r="W12" s="621">
        <v>86</v>
      </c>
      <c r="X12" s="621">
        <v>0</v>
      </c>
      <c r="Y12" s="621">
        <v>0</v>
      </c>
      <c r="Z12" s="621">
        <v>0</v>
      </c>
      <c r="AA12" s="621">
        <v>0</v>
      </c>
      <c r="AB12" s="621">
        <v>0</v>
      </c>
      <c r="AC12" s="621">
        <v>0</v>
      </c>
      <c r="AD12" s="621">
        <v>647</v>
      </c>
      <c r="AE12" s="621">
        <v>301</v>
      </c>
      <c r="AF12" s="621">
        <v>346</v>
      </c>
    </row>
    <row r="13" spans="1:32" s="39" customFormat="1" ht="14.1" customHeight="1">
      <c r="A13" s="622" t="s">
        <v>259</v>
      </c>
      <c r="B13" s="413">
        <v>9</v>
      </c>
      <c r="C13" s="413">
        <v>7</v>
      </c>
      <c r="D13" s="413">
        <v>2</v>
      </c>
      <c r="E13" s="544">
        <v>0</v>
      </c>
      <c r="F13" s="544">
        <v>0</v>
      </c>
      <c r="G13" s="544">
        <v>0</v>
      </c>
      <c r="H13" s="544">
        <v>0</v>
      </c>
      <c r="I13" s="544">
        <v>0</v>
      </c>
      <c r="J13" s="544">
        <v>0</v>
      </c>
      <c r="K13" s="544">
        <v>0</v>
      </c>
      <c r="L13" s="544">
        <v>0</v>
      </c>
      <c r="M13" s="544">
        <v>0</v>
      </c>
      <c r="N13" s="544">
        <v>0</v>
      </c>
      <c r="O13" s="544">
        <v>0</v>
      </c>
      <c r="P13" s="544">
        <v>0</v>
      </c>
      <c r="Q13" s="622" t="s">
        <v>259</v>
      </c>
      <c r="R13" s="543">
        <v>0</v>
      </c>
      <c r="S13" s="544">
        <v>0</v>
      </c>
      <c r="T13" s="544">
        <v>0</v>
      </c>
      <c r="U13" s="544">
        <v>0</v>
      </c>
      <c r="V13" s="544">
        <v>0</v>
      </c>
      <c r="W13" s="544">
        <v>0</v>
      </c>
      <c r="X13" s="544">
        <v>0</v>
      </c>
      <c r="Y13" s="544">
        <v>0</v>
      </c>
      <c r="Z13" s="544">
        <v>0</v>
      </c>
      <c r="AA13" s="544">
        <v>0</v>
      </c>
      <c r="AB13" s="544">
        <v>0</v>
      </c>
      <c r="AC13" s="544">
        <v>0</v>
      </c>
      <c r="AD13" s="544">
        <v>0</v>
      </c>
      <c r="AE13" s="544">
        <v>0</v>
      </c>
      <c r="AF13" s="544">
        <v>0</v>
      </c>
    </row>
    <row r="14" spans="1:32" s="39" customFormat="1" ht="14.1" customHeight="1">
      <c r="A14" s="622" t="s">
        <v>260</v>
      </c>
      <c r="B14" s="413">
        <v>6</v>
      </c>
      <c r="C14" s="413">
        <v>4</v>
      </c>
      <c r="D14" s="413">
        <v>2</v>
      </c>
      <c r="E14" s="544">
        <v>1</v>
      </c>
      <c r="F14" s="544">
        <v>0</v>
      </c>
      <c r="G14" s="544">
        <v>1</v>
      </c>
      <c r="H14" s="544">
        <v>0</v>
      </c>
      <c r="I14" s="544">
        <v>0</v>
      </c>
      <c r="J14" s="544">
        <v>0</v>
      </c>
      <c r="K14" s="544">
        <v>0</v>
      </c>
      <c r="L14" s="544">
        <v>0</v>
      </c>
      <c r="M14" s="544">
        <v>0</v>
      </c>
      <c r="N14" s="544">
        <v>0</v>
      </c>
      <c r="O14" s="544">
        <v>0</v>
      </c>
      <c r="P14" s="544">
        <v>0</v>
      </c>
      <c r="Q14" s="622" t="s">
        <v>260</v>
      </c>
      <c r="R14" s="543">
        <v>0</v>
      </c>
      <c r="S14" s="544">
        <v>0</v>
      </c>
      <c r="T14" s="544">
        <v>0</v>
      </c>
      <c r="U14" s="544">
        <v>0</v>
      </c>
      <c r="V14" s="544">
        <v>0</v>
      </c>
      <c r="W14" s="544">
        <v>0</v>
      </c>
      <c r="X14" s="544">
        <v>0</v>
      </c>
      <c r="Y14" s="544">
        <v>0</v>
      </c>
      <c r="Z14" s="544">
        <v>0</v>
      </c>
      <c r="AA14" s="544">
        <v>0</v>
      </c>
      <c r="AB14" s="544">
        <v>0</v>
      </c>
      <c r="AC14" s="544">
        <v>0</v>
      </c>
      <c r="AD14" s="544">
        <v>0</v>
      </c>
      <c r="AE14" s="544">
        <v>0</v>
      </c>
      <c r="AF14" s="544">
        <v>0</v>
      </c>
    </row>
    <row r="15" spans="1:32" s="39" customFormat="1" ht="14.1" customHeight="1">
      <c r="A15" s="622" t="s">
        <v>261</v>
      </c>
      <c r="B15" s="413">
        <v>5</v>
      </c>
      <c r="C15" s="413">
        <v>2</v>
      </c>
      <c r="D15" s="413">
        <v>3</v>
      </c>
      <c r="E15" s="544">
        <v>1</v>
      </c>
      <c r="F15" s="544">
        <v>0</v>
      </c>
      <c r="G15" s="544">
        <v>1</v>
      </c>
      <c r="H15" s="544">
        <v>2</v>
      </c>
      <c r="I15" s="544">
        <v>1</v>
      </c>
      <c r="J15" s="544">
        <v>1</v>
      </c>
      <c r="K15" s="544">
        <v>0</v>
      </c>
      <c r="L15" s="544">
        <v>0</v>
      </c>
      <c r="M15" s="544">
        <v>0</v>
      </c>
      <c r="N15" s="544">
        <v>0</v>
      </c>
      <c r="O15" s="544">
        <v>0</v>
      </c>
      <c r="P15" s="544">
        <v>0</v>
      </c>
      <c r="Q15" s="622" t="s">
        <v>261</v>
      </c>
      <c r="R15" s="543">
        <v>0</v>
      </c>
      <c r="S15" s="544">
        <v>0</v>
      </c>
      <c r="T15" s="544">
        <v>0</v>
      </c>
      <c r="U15" s="544">
        <v>1</v>
      </c>
      <c r="V15" s="544">
        <v>0</v>
      </c>
      <c r="W15" s="544">
        <v>1</v>
      </c>
      <c r="X15" s="544">
        <v>0</v>
      </c>
      <c r="Y15" s="544">
        <v>0</v>
      </c>
      <c r="Z15" s="544">
        <v>0</v>
      </c>
      <c r="AA15" s="544">
        <v>0</v>
      </c>
      <c r="AB15" s="544">
        <v>0</v>
      </c>
      <c r="AC15" s="544">
        <v>0</v>
      </c>
      <c r="AD15" s="544">
        <v>0</v>
      </c>
      <c r="AE15" s="544">
        <v>0</v>
      </c>
      <c r="AF15" s="544">
        <v>0</v>
      </c>
    </row>
    <row r="16" spans="1:32" s="39" customFormat="1" ht="14.1" customHeight="1">
      <c r="A16" s="622" t="s">
        <v>262</v>
      </c>
      <c r="B16" s="413">
        <v>4</v>
      </c>
      <c r="C16" s="413">
        <v>3</v>
      </c>
      <c r="D16" s="413">
        <v>1</v>
      </c>
      <c r="E16" s="544">
        <v>0</v>
      </c>
      <c r="F16" s="544">
        <v>0</v>
      </c>
      <c r="G16" s="544">
        <v>0</v>
      </c>
      <c r="H16" s="544">
        <v>0</v>
      </c>
      <c r="I16" s="544">
        <v>0</v>
      </c>
      <c r="J16" s="544">
        <v>0</v>
      </c>
      <c r="K16" s="544">
        <v>0</v>
      </c>
      <c r="L16" s="544">
        <v>0</v>
      </c>
      <c r="M16" s="544">
        <v>0</v>
      </c>
      <c r="N16" s="544">
        <v>0</v>
      </c>
      <c r="O16" s="544">
        <v>0</v>
      </c>
      <c r="P16" s="544">
        <v>0</v>
      </c>
      <c r="Q16" s="622" t="s">
        <v>262</v>
      </c>
      <c r="R16" s="543">
        <v>0</v>
      </c>
      <c r="S16" s="544">
        <v>0</v>
      </c>
      <c r="T16" s="544">
        <v>0</v>
      </c>
      <c r="U16" s="544">
        <v>0</v>
      </c>
      <c r="V16" s="544">
        <v>0</v>
      </c>
      <c r="W16" s="544">
        <v>0</v>
      </c>
      <c r="X16" s="544">
        <v>0</v>
      </c>
      <c r="Y16" s="544">
        <v>0</v>
      </c>
      <c r="Z16" s="544">
        <v>0</v>
      </c>
      <c r="AA16" s="544">
        <v>0</v>
      </c>
      <c r="AB16" s="544">
        <v>0</v>
      </c>
      <c r="AC16" s="544">
        <v>0</v>
      </c>
      <c r="AD16" s="544">
        <v>0</v>
      </c>
      <c r="AE16" s="544">
        <v>0</v>
      </c>
      <c r="AF16" s="544">
        <v>0</v>
      </c>
    </row>
    <row r="17" spans="1:32" s="39" customFormat="1" ht="14.1" customHeight="1">
      <c r="A17" s="622" t="s">
        <v>263</v>
      </c>
      <c r="B17" s="413">
        <v>11</v>
      </c>
      <c r="C17" s="413">
        <v>7</v>
      </c>
      <c r="D17" s="413">
        <v>4</v>
      </c>
      <c r="E17" s="544">
        <v>0</v>
      </c>
      <c r="F17" s="544">
        <v>0</v>
      </c>
      <c r="G17" s="544">
        <v>0</v>
      </c>
      <c r="H17" s="544">
        <v>2</v>
      </c>
      <c r="I17" s="544">
        <v>1</v>
      </c>
      <c r="J17" s="544">
        <v>1</v>
      </c>
      <c r="K17" s="544">
        <v>0</v>
      </c>
      <c r="L17" s="544">
        <v>0</v>
      </c>
      <c r="M17" s="544">
        <v>0</v>
      </c>
      <c r="N17" s="544">
        <v>0</v>
      </c>
      <c r="O17" s="544">
        <v>0</v>
      </c>
      <c r="P17" s="544">
        <v>0</v>
      </c>
      <c r="Q17" s="622" t="s">
        <v>263</v>
      </c>
      <c r="R17" s="543">
        <v>0</v>
      </c>
      <c r="S17" s="544">
        <v>0</v>
      </c>
      <c r="T17" s="544">
        <v>0</v>
      </c>
      <c r="U17" s="544">
        <v>1</v>
      </c>
      <c r="V17" s="544">
        <v>0</v>
      </c>
      <c r="W17" s="544">
        <v>1</v>
      </c>
      <c r="X17" s="544">
        <v>0</v>
      </c>
      <c r="Y17" s="544">
        <v>0</v>
      </c>
      <c r="Z17" s="544">
        <v>0</v>
      </c>
      <c r="AA17" s="544">
        <v>0</v>
      </c>
      <c r="AB17" s="544">
        <v>0</v>
      </c>
      <c r="AC17" s="544">
        <v>0</v>
      </c>
      <c r="AD17" s="544">
        <v>0</v>
      </c>
      <c r="AE17" s="544">
        <v>0</v>
      </c>
      <c r="AF17" s="544">
        <v>0</v>
      </c>
    </row>
    <row r="18" spans="1:32" s="39" customFormat="1" ht="14.1" customHeight="1">
      <c r="A18" s="622" t="s">
        <v>264</v>
      </c>
      <c r="B18" s="413">
        <v>16</v>
      </c>
      <c r="C18" s="413">
        <v>8</v>
      </c>
      <c r="D18" s="413">
        <v>8</v>
      </c>
      <c r="E18" s="544">
        <v>0</v>
      </c>
      <c r="F18" s="544">
        <v>0</v>
      </c>
      <c r="G18" s="544">
        <v>0</v>
      </c>
      <c r="H18" s="544">
        <v>0</v>
      </c>
      <c r="I18" s="544">
        <v>0</v>
      </c>
      <c r="J18" s="544">
        <v>0</v>
      </c>
      <c r="K18" s="544">
        <v>1</v>
      </c>
      <c r="L18" s="544">
        <v>1</v>
      </c>
      <c r="M18" s="544">
        <v>0</v>
      </c>
      <c r="N18" s="544">
        <v>0</v>
      </c>
      <c r="O18" s="544">
        <v>0</v>
      </c>
      <c r="P18" s="544">
        <v>0</v>
      </c>
      <c r="Q18" s="622" t="s">
        <v>264</v>
      </c>
      <c r="R18" s="543">
        <v>0</v>
      </c>
      <c r="S18" s="544">
        <v>0</v>
      </c>
      <c r="T18" s="544">
        <v>0</v>
      </c>
      <c r="U18" s="544">
        <v>0</v>
      </c>
      <c r="V18" s="544">
        <v>0</v>
      </c>
      <c r="W18" s="544">
        <v>0</v>
      </c>
      <c r="X18" s="544">
        <v>0</v>
      </c>
      <c r="Y18" s="544">
        <v>0</v>
      </c>
      <c r="Z18" s="544">
        <v>0</v>
      </c>
      <c r="AA18" s="544">
        <v>0</v>
      </c>
      <c r="AB18" s="544">
        <v>0</v>
      </c>
      <c r="AC18" s="544">
        <v>0</v>
      </c>
      <c r="AD18" s="544">
        <v>0</v>
      </c>
      <c r="AE18" s="544">
        <v>0</v>
      </c>
      <c r="AF18" s="544">
        <v>0</v>
      </c>
    </row>
    <row r="19" spans="1:32" s="39" customFormat="1" ht="14.1" customHeight="1">
      <c r="A19" s="622" t="s">
        <v>265</v>
      </c>
      <c r="B19" s="413">
        <v>24</v>
      </c>
      <c r="C19" s="413">
        <v>16</v>
      </c>
      <c r="D19" s="413">
        <v>8</v>
      </c>
      <c r="E19" s="544">
        <v>0</v>
      </c>
      <c r="F19" s="544">
        <v>0</v>
      </c>
      <c r="G19" s="544">
        <v>0</v>
      </c>
      <c r="H19" s="544">
        <v>3</v>
      </c>
      <c r="I19" s="544">
        <v>0</v>
      </c>
      <c r="J19" s="544">
        <v>3</v>
      </c>
      <c r="K19" s="544">
        <v>0</v>
      </c>
      <c r="L19" s="544">
        <v>0</v>
      </c>
      <c r="M19" s="544">
        <v>0</v>
      </c>
      <c r="N19" s="544">
        <v>0</v>
      </c>
      <c r="O19" s="544">
        <v>0</v>
      </c>
      <c r="P19" s="544">
        <v>0</v>
      </c>
      <c r="Q19" s="622" t="s">
        <v>265</v>
      </c>
      <c r="R19" s="543">
        <v>0</v>
      </c>
      <c r="S19" s="544">
        <v>0</v>
      </c>
      <c r="T19" s="544">
        <v>0</v>
      </c>
      <c r="U19" s="544">
        <v>2</v>
      </c>
      <c r="V19" s="544">
        <v>2</v>
      </c>
      <c r="W19" s="544">
        <v>0</v>
      </c>
      <c r="X19" s="544">
        <v>0</v>
      </c>
      <c r="Y19" s="544">
        <v>0</v>
      </c>
      <c r="Z19" s="544">
        <v>0</v>
      </c>
      <c r="AA19" s="544">
        <v>0</v>
      </c>
      <c r="AB19" s="544">
        <v>0</v>
      </c>
      <c r="AC19" s="544">
        <v>0</v>
      </c>
      <c r="AD19" s="544">
        <v>0</v>
      </c>
      <c r="AE19" s="544">
        <v>0</v>
      </c>
      <c r="AF19" s="544">
        <v>0</v>
      </c>
    </row>
    <row r="20" spans="1:32" s="39" customFormat="1" ht="14.1" customHeight="1">
      <c r="A20" s="622" t="s">
        <v>266</v>
      </c>
      <c r="B20" s="413">
        <v>32</v>
      </c>
      <c r="C20" s="413">
        <v>19</v>
      </c>
      <c r="D20" s="413">
        <v>13</v>
      </c>
      <c r="E20" s="544">
        <v>0</v>
      </c>
      <c r="F20" s="544">
        <v>0</v>
      </c>
      <c r="G20" s="544">
        <v>0</v>
      </c>
      <c r="H20" s="544">
        <v>2</v>
      </c>
      <c r="I20" s="544">
        <v>1</v>
      </c>
      <c r="J20" s="544">
        <v>1</v>
      </c>
      <c r="K20" s="544">
        <v>1</v>
      </c>
      <c r="L20" s="544">
        <v>1</v>
      </c>
      <c r="M20" s="544">
        <v>0</v>
      </c>
      <c r="N20" s="544">
        <v>0</v>
      </c>
      <c r="O20" s="544">
        <v>0</v>
      </c>
      <c r="P20" s="544">
        <v>0</v>
      </c>
      <c r="Q20" s="622" t="s">
        <v>266</v>
      </c>
      <c r="R20" s="543">
        <v>0</v>
      </c>
      <c r="S20" s="544">
        <v>0</v>
      </c>
      <c r="T20" s="544">
        <v>0</v>
      </c>
      <c r="U20" s="544">
        <v>0</v>
      </c>
      <c r="V20" s="544">
        <v>0</v>
      </c>
      <c r="W20" s="544">
        <v>0</v>
      </c>
      <c r="X20" s="544">
        <v>0</v>
      </c>
      <c r="Y20" s="544">
        <v>0</v>
      </c>
      <c r="Z20" s="544">
        <v>0</v>
      </c>
      <c r="AA20" s="544">
        <v>0</v>
      </c>
      <c r="AB20" s="544">
        <v>0</v>
      </c>
      <c r="AC20" s="544">
        <v>0</v>
      </c>
      <c r="AD20" s="544">
        <v>1</v>
      </c>
      <c r="AE20" s="544">
        <v>1</v>
      </c>
      <c r="AF20" s="544">
        <v>0</v>
      </c>
    </row>
    <row r="21" spans="1:32" s="39" customFormat="1" ht="14.1" customHeight="1">
      <c r="A21" s="622" t="s">
        <v>267</v>
      </c>
      <c r="B21" s="413">
        <v>64</v>
      </c>
      <c r="C21" s="413">
        <v>48</v>
      </c>
      <c r="D21" s="413">
        <v>16</v>
      </c>
      <c r="E21" s="544">
        <v>1</v>
      </c>
      <c r="F21" s="544">
        <v>1</v>
      </c>
      <c r="G21" s="544">
        <v>0</v>
      </c>
      <c r="H21" s="544">
        <v>10</v>
      </c>
      <c r="I21" s="544">
        <v>5</v>
      </c>
      <c r="J21" s="544">
        <v>5</v>
      </c>
      <c r="K21" s="544">
        <v>0</v>
      </c>
      <c r="L21" s="544">
        <v>0</v>
      </c>
      <c r="M21" s="544">
        <v>0</v>
      </c>
      <c r="N21" s="544">
        <v>1</v>
      </c>
      <c r="O21" s="544">
        <v>1</v>
      </c>
      <c r="P21" s="544">
        <v>0</v>
      </c>
      <c r="Q21" s="622" t="s">
        <v>267</v>
      </c>
      <c r="R21" s="543">
        <v>1</v>
      </c>
      <c r="S21" s="544">
        <v>1</v>
      </c>
      <c r="T21" s="544">
        <v>0</v>
      </c>
      <c r="U21" s="544">
        <v>1</v>
      </c>
      <c r="V21" s="544">
        <v>1</v>
      </c>
      <c r="W21" s="544">
        <v>0</v>
      </c>
      <c r="X21" s="544">
        <v>0</v>
      </c>
      <c r="Y21" s="544">
        <v>0</v>
      </c>
      <c r="Z21" s="544">
        <v>0</v>
      </c>
      <c r="AA21" s="544">
        <v>0</v>
      </c>
      <c r="AB21" s="544">
        <v>0</v>
      </c>
      <c r="AC21" s="544">
        <v>0</v>
      </c>
      <c r="AD21" s="544">
        <v>9</v>
      </c>
      <c r="AE21" s="544">
        <v>7</v>
      </c>
      <c r="AF21" s="544">
        <v>2</v>
      </c>
    </row>
    <row r="22" spans="1:32" s="39" customFormat="1" ht="14.1" customHeight="1">
      <c r="A22" s="622" t="s">
        <v>268</v>
      </c>
      <c r="B22" s="413">
        <v>78</v>
      </c>
      <c r="C22" s="413">
        <v>50</v>
      </c>
      <c r="D22" s="413">
        <v>28</v>
      </c>
      <c r="E22" s="413">
        <v>3</v>
      </c>
      <c r="F22" s="413">
        <v>3</v>
      </c>
      <c r="G22" s="544">
        <v>0</v>
      </c>
      <c r="H22" s="544">
        <v>14</v>
      </c>
      <c r="I22" s="544">
        <v>7</v>
      </c>
      <c r="J22" s="544">
        <v>7</v>
      </c>
      <c r="K22" s="544">
        <v>0</v>
      </c>
      <c r="L22" s="544">
        <v>0</v>
      </c>
      <c r="M22" s="544">
        <v>0</v>
      </c>
      <c r="N22" s="544">
        <v>2</v>
      </c>
      <c r="O22" s="544">
        <v>1</v>
      </c>
      <c r="P22" s="544">
        <v>1</v>
      </c>
      <c r="Q22" s="622" t="s">
        <v>268</v>
      </c>
      <c r="R22" s="543">
        <v>1</v>
      </c>
      <c r="S22" s="544">
        <v>1</v>
      </c>
      <c r="T22" s="544">
        <v>0</v>
      </c>
      <c r="U22" s="544">
        <v>2</v>
      </c>
      <c r="V22" s="544">
        <v>2</v>
      </c>
      <c r="W22" s="544">
        <v>0</v>
      </c>
      <c r="X22" s="544">
        <v>0</v>
      </c>
      <c r="Y22" s="544">
        <v>0</v>
      </c>
      <c r="Z22" s="544">
        <v>0</v>
      </c>
      <c r="AA22" s="544">
        <v>0</v>
      </c>
      <c r="AB22" s="544">
        <v>0</v>
      </c>
      <c r="AC22" s="544">
        <v>0</v>
      </c>
      <c r="AD22" s="544">
        <v>9</v>
      </c>
      <c r="AE22" s="544">
        <v>7</v>
      </c>
      <c r="AF22" s="544">
        <v>2</v>
      </c>
    </row>
    <row r="23" spans="1:32" s="39" customFormat="1" ht="14.1" customHeight="1">
      <c r="A23" s="622" t="s">
        <v>269</v>
      </c>
      <c r="B23" s="413">
        <v>125</v>
      </c>
      <c r="C23" s="413">
        <v>92</v>
      </c>
      <c r="D23" s="413">
        <v>33</v>
      </c>
      <c r="E23" s="544">
        <v>2</v>
      </c>
      <c r="F23" s="544">
        <v>2</v>
      </c>
      <c r="G23" s="544">
        <v>0</v>
      </c>
      <c r="H23" s="544">
        <v>41</v>
      </c>
      <c r="I23" s="544">
        <v>23</v>
      </c>
      <c r="J23" s="544">
        <v>18</v>
      </c>
      <c r="K23" s="544">
        <v>0</v>
      </c>
      <c r="L23" s="544">
        <v>0</v>
      </c>
      <c r="M23" s="544">
        <v>0</v>
      </c>
      <c r="N23" s="544">
        <v>2</v>
      </c>
      <c r="O23" s="544">
        <v>2</v>
      </c>
      <c r="P23" s="544">
        <v>0</v>
      </c>
      <c r="Q23" s="622" t="s">
        <v>269</v>
      </c>
      <c r="R23" s="543">
        <v>1</v>
      </c>
      <c r="S23" s="544">
        <v>0</v>
      </c>
      <c r="T23" s="544">
        <v>1</v>
      </c>
      <c r="U23" s="544">
        <v>0</v>
      </c>
      <c r="V23" s="544">
        <v>0</v>
      </c>
      <c r="W23" s="544">
        <v>0</v>
      </c>
      <c r="X23" s="544">
        <v>0</v>
      </c>
      <c r="Y23" s="544">
        <v>0</v>
      </c>
      <c r="Z23" s="544">
        <v>0</v>
      </c>
      <c r="AA23" s="544">
        <v>0</v>
      </c>
      <c r="AB23" s="544">
        <v>0</v>
      </c>
      <c r="AC23" s="544">
        <v>0</v>
      </c>
      <c r="AD23" s="544">
        <v>12</v>
      </c>
      <c r="AE23" s="544">
        <v>9</v>
      </c>
      <c r="AF23" s="544">
        <v>3</v>
      </c>
    </row>
    <row r="24" spans="1:32" s="39" customFormat="1" ht="14.1" customHeight="1">
      <c r="A24" s="622" t="s">
        <v>270</v>
      </c>
      <c r="B24" s="413">
        <v>205</v>
      </c>
      <c r="C24" s="413">
        <v>161</v>
      </c>
      <c r="D24" s="413">
        <v>44</v>
      </c>
      <c r="E24" s="413">
        <v>2</v>
      </c>
      <c r="F24" s="413">
        <v>2</v>
      </c>
      <c r="G24" s="413">
        <v>0</v>
      </c>
      <c r="H24" s="544">
        <v>53</v>
      </c>
      <c r="I24" s="544">
        <v>36</v>
      </c>
      <c r="J24" s="544">
        <v>17</v>
      </c>
      <c r="K24" s="544">
        <v>1</v>
      </c>
      <c r="L24" s="544">
        <v>1</v>
      </c>
      <c r="M24" s="544">
        <v>0</v>
      </c>
      <c r="N24" s="544">
        <v>5</v>
      </c>
      <c r="O24" s="544">
        <v>4</v>
      </c>
      <c r="P24" s="544">
        <v>1</v>
      </c>
      <c r="Q24" s="622" t="s">
        <v>270</v>
      </c>
      <c r="R24" s="543">
        <v>0</v>
      </c>
      <c r="S24" s="544">
        <v>0</v>
      </c>
      <c r="T24" s="544">
        <v>0</v>
      </c>
      <c r="U24" s="544">
        <v>2</v>
      </c>
      <c r="V24" s="544">
        <v>0</v>
      </c>
      <c r="W24" s="544">
        <v>2</v>
      </c>
      <c r="X24" s="544">
        <v>0</v>
      </c>
      <c r="Y24" s="544">
        <v>0</v>
      </c>
      <c r="Z24" s="544">
        <v>0</v>
      </c>
      <c r="AA24" s="544">
        <v>0</v>
      </c>
      <c r="AB24" s="544">
        <v>0</v>
      </c>
      <c r="AC24" s="544">
        <v>0</v>
      </c>
      <c r="AD24" s="544">
        <v>19</v>
      </c>
      <c r="AE24" s="544">
        <v>12</v>
      </c>
      <c r="AF24" s="544">
        <v>7</v>
      </c>
    </row>
    <row r="25" spans="1:32" s="39" customFormat="1" ht="14.1" customHeight="1">
      <c r="A25" s="622" t="s">
        <v>271</v>
      </c>
      <c r="B25" s="413">
        <v>237</v>
      </c>
      <c r="C25" s="413">
        <v>170</v>
      </c>
      <c r="D25" s="413">
        <v>67</v>
      </c>
      <c r="E25" s="413">
        <v>5</v>
      </c>
      <c r="F25" s="413">
        <v>3</v>
      </c>
      <c r="G25" s="544">
        <v>2</v>
      </c>
      <c r="H25" s="544">
        <v>96</v>
      </c>
      <c r="I25" s="544">
        <v>58</v>
      </c>
      <c r="J25" s="544">
        <v>38</v>
      </c>
      <c r="K25" s="544">
        <v>1</v>
      </c>
      <c r="L25" s="544">
        <v>0</v>
      </c>
      <c r="M25" s="544">
        <v>1</v>
      </c>
      <c r="N25" s="544">
        <v>6</v>
      </c>
      <c r="O25" s="544">
        <v>6</v>
      </c>
      <c r="P25" s="544">
        <v>0</v>
      </c>
      <c r="Q25" s="622" t="s">
        <v>271</v>
      </c>
      <c r="R25" s="543">
        <v>2</v>
      </c>
      <c r="S25" s="544">
        <v>2</v>
      </c>
      <c r="T25" s="544">
        <v>0</v>
      </c>
      <c r="U25" s="544">
        <v>3</v>
      </c>
      <c r="V25" s="544">
        <v>2</v>
      </c>
      <c r="W25" s="544">
        <v>1</v>
      </c>
      <c r="X25" s="544">
        <v>0</v>
      </c>
      <c r="Y25" s="544">
        <v>0</v>
      </c>
      <c r="Z25" s="544">
        <v>0</v>
      </c>
      <c r="AA25" s="544">
        <v>0</v>
      </c>
      <c r="AB25" s="544">
        <v>0</v>
      </c>
      <c r="AC25" s="544">
        <v>0</v>
      </c>
      <c r="AD25" s="544">
        <v>28</v>
      </c>
      <c r="AE25" s="544">
        <v>20</v>
      </c>
      <c r="AF25" s="544">
        <v>8</v>
      </c>
    </row>
    <row r="26" spans="1:32" s="39" customFormat="1" ht="14.1" customHeight="1">
      <c r="A26" s="622" t="s">
        <v>272</v>
      </c>
      <c r="B26" s="413">
        <v>238</v>
      </c>
      <c r="C26" s="413">
        <v>166</v>
      </c>
      <c r="D26" s="413">
        <v>72</v>
      </c>
      <c r="E26" s="413">
        <v>3</v>
      </c>
      <c r="F26" s="413">
        <v>1</v>
      </c>
      <c r="G26" s="413">
        <v>2</v>
      </c>
      <c r="H26" s="544">
        <v>97</v>
      </c>
      <c r="I26" s="544">
        <v>56</v>
      </c>
      <c r="J26" s="544">
        <v>41</v>
      </c>
      <c r="K26" s="544">
        <v>0</v>
      </c>
      <c r="L26" s="544">
        <v>0</v>
      </c>
      <c r="M26" s="544">
        <v>0</v>
      </c>
      <c r="N26" s="544">
        <v>5</v>
      </c>
      <c r="O26" s="544">
        <v>3</v>
      </c>
      <c r="P26" s="544">
        <v>2</v>
      </c>
      <c r="Q26" s="622" t="s">
        <v>272</v>
      </c>
      <c r="R26" s="543">
        <v>1</v>
      </c>
      <c r="S26" s="544">
        <v>1</v>
      </c>
      <c r="T26" s="544">
        <v>0</v>
      </c>
      <c r="U26" s="544">
        <v>7</v>
      </c>
      <c r="V26" s="544">
        <v>5</v>
      </c>
      <c r="W26" s="544">
        <v>2</v>
      </c>
      <c r="X26" s="544">
        <v>0</v>
      </c>
      <c r="Y26" s="544">
        <v>0</v>
      </c>
      <c r="Z26" s="544">
        <v>0</v>
      </c>
      <c r="AA26" s="544">
        <v>0</v>
      </c>
      <c r="AB26" s="544">
        <v>0</v>
      </c>
      <c r="AC26" s="544">
        <v>0</v>
      </c>
      <c r="AD26" s="544">
        <v>24</v>
      </c>
      <c r="AE26" s="544">
        <v>16</v>
      </c>
      <c r="AF26" s="544">
        <v>8</v>
      </c>
    </row>
    <row r="27" spans="1:32" s="39" customFormat="1" ht="14.1" customHeight="1">
      <c r="A27" s="622" t="s">
        <v>273</v>
      </c>
      <c r="B27" s="413">
        <v>236</v>
      </c>
      <c r="C27" s="413">
        <v>180</v>
      </c>
      <c r="D27" s="413">
        <v>56</v>
      </c>
      <c r="E27" s="413">
        <v>5</v>
      </c>
      <c r="F27" s="544">
        <v>4</v>
      </c>
      <c r="G27" s="413">
        <v>1</v>
      </c>
      <c r="H27" s="544">
        <v>111</v>
      </c>
      <c r="I27" s="544">
        <v>79</v>
      </c>
      <c r="J27" s="544">
        <v>32</v>
      </c>
      <c r="K27" s="544">
        <v>0</v>
      </c>
      <c r="L27" s="544">
        <v>0</v>
      </c>
      <c r="M27" s="544">
        <v>0</v>
      </c>
      <c r="N27" s="544">
        <v>5</v>
      </c>
      <c r="O27" s="544">
        <v>5</v>
      </c>
      <c r="P27" s="544">
        <v>0</v>
      </c>
      <c r="Q27" s="622" t="s">
        <v>273</v>
      </c>
      <c r="R27" s="543">
        <v>1</v>
      </c>
      <c r="S27" s="544">
        <v>1</v>
      </c>
      <c r="T27" s="544">
        <v>0</v>
      </c>
      <c r="U27" s="544">
        <v>8</v>
      </c>
      <c r="V27" s="544">
        <v>6</v>
      </c>
      <c r="W27" s="544">
        <v>2</v>
      </c>
      <c r="X27" s="544">
        <v>0</v>
      </c>
      <c r="Y27" s="544">
        <v>0</v>
      </c>
      <c r="Z27" s="544">
        <v>0</v>
      </c>
      <c r="AA27" s="544">
        <v>0</v>
      </c>
      <c r="AB27" s="544">
        <v>0</v>
      </c>
      <c r="AC27" s="544">
        <v>0</v>
      </c>
      <c r="AD27" s="544">
        <v>34</v>
      </c>
      <c r="AE27" s="544">
        <v>26</v>
      </c>
      <c r="AF27" s="544">
        <v>8</v>
      </c>
    </row>
    <row r="28" spans="1:32" s="39" customFormat="1" ht="14.1" customHeight="1">
      <c r="A28" s="622" t="s">
        <v>274</v>
      </c>
      <c r="B28" s="413">
        <v>363</v>
      </c>
      <c r="C28" s="413">
        <v>247</v>
      </c>
      <c r="D28" s="413">
        <v>116</v>
      </c>
      <c r="E28" s="413">
        <v>8</v>
      </c>
      <c r="F28" s="413">
        <v>6</v>
      </c>
      <c r="G28" s="413">
        <v>2</v>
      </c>
      <c r="H28" s="544">
        <v>168</v>
      </c>
      <c r="I28" s="544">
        <v>119</v>
      </c>
      <c r="J28" s="544">
        <v>49</v>
      </c>
      <c r="K28" s="544">
        <v>0</v>
      </c>
      <c r="L28" s="544">
        <v>0</v>
      </c>
      <c r="M28" s="544">
        <v>0</v>
      </c>
      <c r="N28" s="544">
        <v>8</v>
      </c>
      <c r="O28" s="544">
        <v>5</v>
      </c>
      <c r="P28" s="544">
        <v>3</v>
      </c>
      <c r="Q28" s="622" t="s">
        <v>274</v>
      </c>
      <c r="R28" s="543">
        <v>3</v>
      </c>
      <c r="S28" s="544">
        <v>2</v>
      </c>
      <c r="T28" s="544">
        <v>1</v>
      </c>
      <c r="U28" s="544">
        <v>11</v>
      </c>
      <c r="V28" s="544">
        <v>7</v>
      </c>
      <c r="W28" s="544">
        <v>4</v>
      </c>
      <c r="X28" s="544">
        <v>0</v>
      </c>
      <c r="Y28" s="544">
        <v>0</v>
      </c>
      <c r="Z28" s="544">
        <v>0</v>
      </c>
      <c r="AA28" s="544">
        <v>0</v>
      </c>
      <c r="AB28" s="544">
        <v>0</v>
      </c>
      <c r="AC28" s="544">
        <v>0</v>
      </c>
      <c r="AD28" s="544">
        <v>47</v>
      </c>
      <c r="AE28" s="544">
        <v>29</v>
      </c>
      <c r="AF28" s="544">
        <v>18</v>
      </c>
    </row>
    <row r="29" spans="1:32" s="39" customFormat="1" ht="14.1" customHeight="1">
      <c r="A29" s="622" t="s">
        <v>275</v>
      </c>
      <c r="B29" s="413">
        <v>504</v>
      </c>
      <c r="C29" s="413">
        <v>312</v>
      </c>
      <c r="D29" s="413">
        <v>192</v>
      </c>
      <c r="E29" s="413">
        <v>15</v>
      </c>
      <c r="F29" s="413">
        <v>7</v>
      </c>
      <c r="G29" s="413">
        <v>8</v>
      </c>
      <c r="H29" s="544">
        <v>177</v>
      </c>
      <c r="I29" s="544">
        <v>115</v>
      </c>
      <c r="J29" s="544">
        <v>62</v>
      </c>
      <c r="K29" s="544">
        <v>2</v>
      </c>
      <c r="L29" s="544">
        <v>2</v>
      </c>
      <c r="M29" s="544">
        <v>0</v>
      </c>
      <c r="N29" s="544">
        <v>11</v>
      </c>
      <c r="O29" s="544">
        <v>6</v>
      </c>
      <c r="P29" s="544">
        <v>5</v>
      </c>
      <c r="Q29" s="622" t="s">
        <v>275</v>
      </c>
      <c r="R29" s="543">
        <v>4</v>
      </c>
      <c r="S29" s="544">
        <v>2</v>
      </c>
      <c r="T29" s="544">
        <v>2</v>
      </c>
      <c r="U29" s="544">
        <v>16</v>
      </c>
      <c r="V29" s="544">
        <v>9</v>
      </c>
      <c r="W29" s="544">
        <v>7</v>
      </c>
      <c r="X29" s="544">
        <v>0</v>
      </c>
      <c r="Y29" s="544">
        <v>0</v>
      </c>
      <c r="Z29" s="544">
        <v>0</v>
      </c>
      <c r="AA29" s="544">
        <v>0</v>
      </c>
      <c r="AB29" s="544">
        <v>0</v>
      </c>
      <c r="AC29" s="544">
        <v>0</v>
      </c>
      <c r="AD29" s="544">
        <v>109</v>
      </c>
      <c r="AE29" s="544">
        <v>61</v>
      </c>
      <c r="AF29" s="544">
        <v>48</v>
      </c>
    </row>
    <row r="30" spans="1:32" s="39" customFormat="1" ht="14.1" customHeight="1">
      <c r="A30" s="622" t="s">
        <v>276</v>
      </c>
      <c r="B30" s="413">
        <v>603</v>
      </c>
      <c r="C30" s="413">
        <v>335</v>
      </c>
      <c r="D30" s="413">
        <v>268</v>
      </c>
      <c r="E30" s="413">
        <v>24</v>
      </c>
      <c r="F30" s="413">
        <v>7</v>
      </c>
      <c r="G30" s="413">
        <v>17</v>
      </c>
      <c r="H30" s="544">
        <v>153</v>
      </c>
      <c r="I30" s="544">
        <v>95</v>
      </c>
      <c r="J30" s="544">
        <v>58</v>
      </c>
      <c r="K30" s="544">
        <v>3</v>
      </c>
      <c r="L30" s="544">
        <v>2</v>
      </c>
      <c r="M30" s="544">
        <v>1</v>
      </c>
      <c r="N30" s="544">
        <v>10</v>
      </c>
      <c r="O30" s="544">
        <v>3</v>
      </c>
      <c r="P30" s="544">
        <v>7</v>
      </c>
      <c r="Q30" s="622" t="s">
        <v>276</v>
      </c>
      <c r="R30" s="543">
        <v>4</v>
      </c>
      <c r="S30" s="544">
        <v>3</v>
      </c>
      <c r="T30" s="544">
        <v>1</v>
      </c>
      <c r="U30" s="544">
        <v>23</v>
      </c>
      <c r="V30" s="544">
        <v>16</v>
      </c>
      <c r="W30" s="544">
        <v>7</v>
      </c>
      <c r="X30" s="544">
        <v>0</v>
      </c>
      <c r="Y30" s="544">
        <v>0</v>
      </c>
      <c r="Z30" s="544">
        <v>0</v>
      </c>
      <c r="AA30" s="544">
        <v>0</v>
      </c>
      <c r="AB30" s="544">
        <v>0</v>
      </c>
      <c r="AC30" s="544">
        <v>0</v>
      </c>
      <c r="AD30" s="544">
        <v>107</v>
      </c>
      <c r="AE30" s="544">
        <v>59</v>
      </c>
      <c r="AF30" s="544">
        <v>48</v>
      </c>
    </row>
    <row r="31" spans="1:32" s="39" customFormat="1" ht="14.1" customHeight="1">
      <c r="A31" s="622" t="s">
        <v>277</v>
      </c>
      <c r="B31" s="413">
        <v>612</v>
      </c>
      <c r="C31" s="413">
        <v>216</v>
      </c>
      <c r="D31" s="413">
        <v>396</v>
      </c>
      <c r="E31" s="413">
        <v>28</v>
      </c>
      <c r="F31" s="413">
        <v>9</v>
      </c>
      <c r="G31" s="413">
        <v>19</v>
      </c>
      <c r="H31" s="544">
        <v>119</v>
      </c>
      <c r="I31" s="544">
        <v>51</v>
      </c>
      <c r="J31" s="544">
        <v>68</v>
      </c>
      <c r="K31" s="544">
        <v>5</v>
      </c>
      <c r="L31" s="544">
        <v>0</v>
      </c>
      <c r="M31" s="544">
        <v>5</v>
      </c>
      <c r="N31" s="544">
        <v>18</v>
      </c>
      <c r="O31" s="544">
        <v>4</v>
      </c>
      <c r="P31" s="544">
        <v>14</v>
      </c>
      <c r="Q31" s="622" t="s">
        <v>277</v>
      </c>
      <c r="R31" s="543">
        <v>4</v>
      </c>
      <c r="S31" s="544">
        <v>2</v>
      </c>
      <c r="T31" s="544">
        <v>2</v>
      </c>
      <c r="U31" s="544">
        <v>30</v>
      </c>
      <c r="V31" s="544">
        <v>9</v>
      </c>
      <c r="W31" s="544">
        <v>21</v>
      </c>
      <c r="X31" s="544">
        <v>0</v>
      </c>
      <c r="Y31" s="544">
        <v>0</v>
      </c>
      <c r="Z31" s="544">
        <v>0</v>
      </c>
      <c r="AA31" s="544">
        <v>0</v>
      </c>
      <c r="AB31" s="544">
        <v>0</v>
      </c>
      <c r="AC31" s="544">
        <v>0</v>
      </c>
      <c r="AD31" s="544">
        <v>131</v>
      </c>
      <c r="AE31" s="544">
        <v>39</v>
      </c>
      <c r="AF31" s="544">
        <v>92</v>
      </c>
    </row>
    <row r="32" spans="1:32" s="39" customFormat="1" ht="14.1" customHeight="1">
      <c r="A32" s="622" t="s">
        <v>278</v>
      </c>
      <c r="B32" s="413">
        <v>584</v>
      </c>
      <c r="C32" s="413">
        <v>76</v>
      </c>
      <c r="D32" s="413">
        <v>508</v>
      </c>
      <c r="E32" s="413">
        <v>11</v>
      </c>
      <c r="F32" s="413">
        <v>2</v>
      </c>
      <c r="G32" s="413">
        <v>9</v>
      </c>
      <c r="H32" s="544">
        <v>61</v>
      </c>
      <c r="I32" s="544">
        <v>10</v>
      </c>
      <c r="J32" s="544">
        <v>51</v>
      </c>
      <c r="K32" s="544">
        <v>2</v>
      </c>
      <c r="L32" s="544">
        <v>0</v>
      </c>
      <c r="M32" s="544">
        <v>2</v>
      </c>
      <c r="N32" s="544">
        <v>11</v>
      </c>
      <c r="O32" s="544">
        <v>0</v>
      </c>
      <c r="P32" s="544">
        <v>11</v>
      </c>
      <c r="Q32" s="622" t="s">
        <v>278</v>
      </c>
      <c r="R32" s="543">
        <v>3</v>
      </c>
      <c r="S32" s="544">
        <v>1</v>
      </c>
      <c r="T32" s="544">
        <v>2</v>
      </c>
      <c r="U32" s="544">
        <v>43</v>
      </c>
      <c r="V32" s="544">
        <v>5</v>
      </c>
      <c r="W32" s="544">
        <v>38</v>
      </c>
      <c r="X32" s="544">
        <v>0</v>
      </c>
      <c r="Y32" s="544">
        <v>0</v>
      </c>
      <c r="Z32" s="544">
        <v>0</v>
      </c>
      <c r="AA32" s="544">
        <v>0</v>
      </c>
      <c r="AB32" s="544">
        <v>0</v>
      </c>
      <c r="AC32" s="544">
        <v>0</v>
      </c>
      <c r="AD32" s="544">
        <v>117</v>
      </c>
      <c r="AE32" s="544">
        <v>15</v>
      </c>
      <c r="AF32" s="544">
        <v>102</v>
      </c>
    </row>
    <row r="33" spans="1:32" s="39" customFormat="1" ht="14.1" customHeight="1">
      <c r="A33" s="623" t="s">
        <v>279</v>
      </c>
      <c r="B33" s="725">
        <v>3</v>
      </c>
      <c r="C33" s="624">
        <v>3</v>
      </c>
      <c r="D33" s="726">
        <v>0</v>
      </c>
      <c r="E33" s="726">
        <v>0</v>
      </c>
      <c r="F33" s="726">
        <v>0</v>
      </c>
      <c r="G33" s="726">
        <v>0</v>
      </c>
      <c r="H33" s="726">
        <v>0</v>
      </c>
      <c r="I33" s="726">
        <v>0</v>
      </c>
      <c r="J33" s="726">
        <v>0</v>
      </c>
      <c r="K33" s="726">
        <v>0</v>
      </c>
      <c r="L33" s="726">
        <v>0</v>
      </c>
      <c r="M33" s="726">
        <v>0</v>
      </c>
      <c r="N33" s="726">
        <v>0</v>
      </c>
      <c r="O33" s="726">
        <v>0</v>
      </c>
      <c r="P33" s="726">
        <v>0</v>
      </c>
      <c r="Q33" s="623" t="s">
        <v>279</v>
      </c>
      <c r="R33" s="725">
        <v>0</v>
      </c>
      <c r="S33" s="726">
        <v>0</v>
      </c>
      <c r="T33" s="726">
        <v>0</v>
      </c>
      <c r="U33" s="726">
        <v>0</v>
      </c>
      <c r="V33" s="726">
        <v>0</v>
      </c>
      <c r="W33" s="726">
        <v>0</v>
      </c>
      <c r="X33" s="726">
        <v>0</v>
      </c>
      <c r="Y33" s="726">
        <v>0</v>
      </c>
      <c r="Z33" s="726">
        <v>0</v>
      </c>
      <c r="AA33" s="726">
        <v>0</v>
      </c>
      <c r="AB33" s="726">
        <v>0</v>
      </c>
      <c r="AC33" s="726">
        <v>0</v>
      </c>
      <c r="AD33" s="726">
        <v>0</v>
      </c>
      <c r="AE33" s="726">
        <v>0</v>
      </c>
      <c r="AF33" s="726">
        <v>0</v>
      </c>
    </row>
    <row r="34" spans="1:32" s="39" customFormat="1" ht="5.65" customHeight="1">
      <c r="A34" s="290"/>
      <c r="B34" s="289"/>
      <c r="C34" s="289"/>
      <c r="D34" s="289"/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89"/>
      <c r="AD34" s="289"/>
      <c r="AE34" s="289"/>
      <c r="AF34" s="289"/>
    </row>
    <row r="35" spans="1:32" s="39" customFormat="1" ht="11.25" customHeight="1">
      <c r="A35" s="946" t="s">
        <v>530</v>
      </c>
      <c r="B35" s="946"/>
      <c r="C35" s="946"/>
      <c r="D35" s="296"/>
      <c r="E35" s="296"/>
      <c r="F35" s="296"/>
      <c r="G35" s="296"/>
      <c r="H35" s="352"/>
      <c r="I35" s="352"/>
      <c r="J35" s="352"/>
      <c r="K35" s="352"/>
      <c r="L35" s="958" t="s">
        <v>280</v>
      </c>
      <c r="M35" s="958"/>
      <c r="N35" s="958"/>
      <c r="O35" s="958"/>
      <c r="P35" s="958"/>
      <c r="Q35" s="946" t="s">
        <v>531</v>
      </c>
      <c r="R35" s="946"/>
      <c r="S35" s="946"/>
      <c r="T35" s="296"/>
      <c r="U35" s="296"/>
      <c r="V35" s="296"/>
      <c r="W35" s="296"/>
      <c r="X35" s="352"/>
      <c r="Y35" s="352"/>
      <c r="Z35" s="352"/>
      <c r="AA35" s="352"/>
      <c r="AB35" s="958" t="s">
        <v>280</v>
      </c>
      <c r="AC35" s="958"/>
      <c r="AD35" s="958"/>
      <c r="AE35" s="958"/>
      <c r="AF35" s="958"/>
    </row>
    <row r="36" spans="1:32" s="39" customFormat="1" ht="11.25" customHeight="1">
      <c r="A36" s="946" t="s">
        <v>501</v>
      </c>
      <c r="B36" s="946"/>
      <c r="C36" s="946"/>
      <c r="D36" s="296"/>
      <c r="E36" s="296"/>
      <c r="F36" s="296"/>
      <c r="G36" s="296"/>
      <c r="H36" s="352"/>
      <c r="I36" s="352"/>
      <c r="J36" s="352"/>
      <c r="K36" s="958" t="s">
        <v>282</v>
      </c>
      <c r="L36" s="958"/>
      <c r="M36" s="958"/>
      <c r="N36" s="958"/>
      <c r="O36" s="958"/>
      <c r="P36" s="958"/>
      <c r="Q36" s="946" t="s">
        <v>501</v>
      </c>
      <c r="R36" s="946"/>
      <c r="S36" s="946"/>
      <c r="T36" s="296"/>
      <c r="U36" s="296"/>
      <c r="V36" s="296"/>
      <c r="W36" s="296"/>
      <c r="X36" s="352"/>
      <c r="Y36" s="352"/>
      <c r="Z36" s="352"/>
      <c r="AA36" s="958" t="s">
        <v>282</v>
      </c>
      <c r="AB36" s="958"/>
      <c r="AC36" s="958"/>
      <c r="AD36" s="958"/>
      <c r="AE36" s="958"/>
      <c r="AF36" s="958"/>
    </row>
    <row r="37" spans="1:32" s="39" customFormat="1" ht="32.450000000000003" customHeight="1">
      <c r="A37" s="949" t="s">
        <v>351</v>
      </c>
      <c r="B37" s="949"/>
      <c r="C37" s="949"/>
      <c r="D37" s="949"/>
      <c r="E37" s="949"/>
      <c r="F37" s="949"/>
      <c r="G37" s="949"/>
      <c r="H37" s="948" t="s">
        <v>437</v>
      </c>
      <c r="I37" s="948"/>
      <c r="J37" s="948"/>
      <c r="K37" s="948"/>
      <c r="L37" s="948"/>
      <c r="M37" s="948"/>
      <c r="N37" s="948"/>
      <c r="O37" s="948"/>
      <c r="P37" s="948"/>
      <c r="Q37" s="948" t="s">
        <v>351</v>
      </c>
      <c r="R37" s="948"/>
      <c r="S37" s="948"/>
      <c r="T37" s="948"/>
      <c r="U37" s="948"/>
      <c r="V37" s="948"/>
      <c r="W37" s="948"/>
      <c r="X37" s="948" t="s">
        <v>437</v>
      </c>
      <c r="Y37" s="948"/>
      <c r="Z37" s="948"/>
      <c r="AA37" s="948"/>
      <c r="AB37" s="948"/>
      <c r="AC37" s="948"/>
      <c r="AD37" s="948"/>
      <c r="AE37" s="948"/>
      <c r="AF37" s="948"/>
    </row>
    <row r="38" spans="1:32" s="39" customFormat="1" ht="6.95" customHeight="1">
      <c r="A38" s="290"/>
      <c r="B38" s="289"/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89"/>
      <c r="AE38" s="289"/>
      <c r="AF38" s="289"/>
    </row>
    <row r="39" spans="1:32" s="39" customFormat="1" ht="21.2" customHeight="1">
      <c r="A39" s="291" t="s">
        <v>47</v>
      </c>
      <c r="B39" s="443"/>
      <c r="C39" s="443"/>
      <c r="D39" s="443"/>
      <c r="E39" s="443"/>
      <c r="F39" s="443"/>
      <c r="G39" s="443"/>
      <c r="H39" s="451"/>
      <c r="I39" s="451"/>
      <c r="J39" s="451"/>
      <c r="K39" s="451"/>
      <c r="L39" s="451"/>
      <c r="M39" s="451"/>
      <c r="N39" s="451"/>
      <c r="O39" s="957" t="s">
        <v>145</v>
      </c>
      <c r="P39" s="957"/>
      <c r="Q39" s="351" t="s">
        <v>47</v>
      </c>
      <c r="R39" s="451"/>
      <c r="S39" s="451"/>
      <c r="T39" s="451"/>
      <c r="U39" s="451"/>
      <c r="V39" s="451"/>
      <c r="W39" s="451"/>
      <c r="X39" s="451"/>
      <c r="Y39" s="451"/>
      <c r="Z39" s="451"/>
      <c r="AA39" s="451"/>
      <c r="AB39" s="451"/>
      <c r="AC39" s="451"/>
      <c r="AD39" s="451"/>
      <c r="AE39" s="957" t="s">
        <v>145</v>
      </c>
      <c r="AF39" s="957"/>
    </row>
    <row r="40" spans="1:32" s="39" customFormat="1" ht="70.7" customHeight="1">
      <c r="A40" s="955" t="s">
        <v>250</v>
      </c>
      <c r="B40" s="952" t="s">
        <v>283</v>
      </c>
      <c r="C40" s="952"/>
      <c r="D40" s="952"/>
      <c r="E40" s="952" t="s">
        <v>284</v>
      </c>
      <c r="F40" s="952"/>
      <c r="G40" s="953"/>
      <c r="H40" s="954" t="s">
        <v>285</v>
      </c>
      <c r="I40" s="952"/>
      <c r="J40" s="952"/>
      <c r="K40" s="954" t="s">
        <v>286</v>
      </c>
      <c r="L40" s="952"/>
      <c r="M40" s="952"/>
      <c r="N40" s="952" t="s">
        <v>287</v>
      </c>
      <c r="O40" s="952"/>
      <c r="P40" s="953"/>
      <c r="Q40" s="955" t="s">
        <v>250</v>
      </c>
      <c r="R40" s="952" t="s">
        <v>288</v>
      </c>
      <c r="S40" s="952"/>
      <c r="T40" s="952"/>
      <c r="U40" s="952" t="s">
        <v>289</v>
      </c>
      <c r="V40" s="952"/>
      <c r="W40" s="953"/>
      <c r="X40" s="954" t="s">
        <v>290</v>
      </c>
      <c r="Y40" s="952"/>
      <c r="Z40" s="952"/>
      <c r="AA40" s="952" t="s">
        <v>291</v>
      </c>
      <c r="AB40" s="952"/>
      <c r="AC40" s="952"/>
      <c r="AD40" s="952" t="s">
        <v>292</v>
      </c>
      <c r="AE40" s="952"/>
      <c r="AF40" s="953"/>
    </row>
    <row r="41" spans="1:32" s="39" customFormat="1" ht="25.5" customHeight="1">
      <c r="A41" s="956"/>
      <c r="B41" s="292"/>
      <c r="C41" s="450" t="s">
        <v>48</v>
      </c>
      <c r="D41" s="450" t="s">
        <v>49</v>
      </c>
      <c r="E41" s="292"/>
      <c r="F41" s="450" t="s">
        <v>48</v>
      </c>
      <c r="G41" s="294" t="s">
        <v>49</v>
      </c>
      <c r="H41" s="293"/>
      <c r="I41" s="450" t="s">
        <v>48</v>
      </c>
      <c r="J41" s="450" t="s">
        <v>49</v>
      </c>
      <c r="K41" s="293"/>
      <c r="L41" s="450" t="s">
        <v>48</v>
      </c>
      <c r="M41" s="450" t="s">
        <v>49</v>
      </c>
      <c r="N41" s="292"/>
      <c r="O41" s="450" t="s">
        <v>48</v>
      </c>
      <c r="P41" s="294" t="s">
        <v>49</v>
      </c>
      <c r="Q41" s="956"/>
      <c r="R41" s="292"/>
      <c r="S41" s="450" t="s">
        <v>48</v>
      </c>
      <c r="T41" s="450" t="s">
        <v>49</v>
      </c>
      <c r="U41" s="292"/>
      <c r="V41" s="450" t="s">
        <v>48</v>
      </c>
      <c r="W41" s="294" t="s">
        <v>49</v>
      </c>
      <c r="X41" s="293"/>
      <c r="Y41" s="450" t="s">
        <v>48</v>
      </c>
      <c r="Z41" s="450" t="s">
        <v>49</v>
      </c>
      <c r="AA41" s="292"/>
      <c r="AB41" s="450" t="s">
        <v>48</v>
      </c>
      <c r="AC41" s="450" t="s">
        <v>49</v>
      </c>
      <c r="AD41" s="292"/>
      <c r="AE41" s="450" t="s">
        <v>48</v>
      </c>
      <c r="AF41" s="294" t="s">
        <v>49</v>
      </c>
    </row>
    <row r="42" spans="1:32" s="39" customFormat="1" ht="14.1" customHeight="1">
      <c r="A42" s="295">
        <v>2013</v>
      </c>
      <c r="B42" s="414">
        <v>288</v>
      </c>
      <c r="C42" s="414">
        <v>140</v>
      </c>
      <c r="D42" s="414">
        <v>148</v>
      </c>
      <c r="E42" s="414">
        <v>163</v>
      </c>
      <c r="F42" s="414">
        <v>108</v>
      </c>
      <c r="G42" s="414">
        <v>55</v>
      </c>
      <c r="H42" s="414">
        <v>17</v>
      </c>
      <c r="I42" s="414">
        <v>3</v>
      </c>
      <c r="J42" s="414">
        <v>14</v>
      </c>
      <c r="K42" s="414">
        <v>12</v>
      </c>
      <c r="L42" s="414">
        <v>3</v>
      </c>
      <c r="M42" s="414">
        <v>9</v>
      </c>
      <c r="N42" s="414">
        <v>75</v>
      </c>
      <c r="O42" s="414">
        <v>29</v>
      </c>
      <c r="P42" s="414">
        <v>46</v>
      </c>
      <c r="Q42" s="295">
        <v>2013</v>
      </c>
      <c r="R42" s="414">
        <v>1</v>
      </c>
      <c r="S42" s="414">
        <v>0</v>
      </c>
      <c r="T42" s="414">
        <v>1</v>
      </c>
      <c r="U42" s="414">
        <v>10</v>
      </c>
      <c r="V42" s="414">
        <v>7</v>
      </c>
      <c r="W42" s="414">
        <v>3</v>
      </c>
      <c r="X42" s="414">
        <v>9</v>
      </c>
      <c r="Y42" s="414">
        <v>3</v>
      </c>
      <c r="Z42" s="414">
        <v>6</v>
      </c>
      <c r="AA42" s="414">
        <v>370</v>
      </c>
      <c r="AB42" s="414">
        <v>182</v>
      </c>
      <c r="AC42" s="414">
        <v>188</v>
      </c>
      <c r="AD42" s="414">
        <v>450</v>
      </c>
      <c r="AE42" s="414">
        <v>289</v>
      </c>
      <c r="AF42" s="414">
        <v>161</v>
      </c>
    </row>
    <row r="43" spans="1:32" s="39" customFormat="1" ht="14.1" customHeight="1">
      <c r="A43" s="295">
        <v>2014</v>
      </c>
      <c r="B43" s="414">
        <v>350</v>
      </c>
      <c r="C43" s="414">
        <v>154</v>
      </c>
      <c r="D43" s="414">
        <v>196</v>
      </c>
      <c r="E43" s="414">
        <v>151</v>
      </c>
      <c r="F43" s="414">
        <v>88</v>
      </c>
      <c r="G43" s="414">
        <v>63</v>
      </c>
      <c r="H43" s="414">
        <v>10</v>
      </c>
      <c r="I43" s="414">
        <v>4</v>
      </c>
      <c r="J43" s="414">
        <v>6</v>
      </c>
      <c r="K43" s="414">
        <v>12</v>
      </c>
      <c r="L43" s="414">
        <v>4</v>
      </c>
      <c r="M43" s="414">
        <v>8</v>
      </c>
      <c r="N43" s="414">
        <v>73</v>
      </c>
      <c r="O43" s="414">
        <v>35</v>
      </c>
      <c r="P43" s="414">
        <v>38</v>
      </c>
      <c r="Q43" s="295">
        <v>2014</v>
      </c>
      <c r="R43" s="414">
        <v>2</v>
      </c>
      <c r="S43" s="544">
        <v>0</v>
      </c>
      <c r="T43" s="414">
        <v>2</v>
      </c>
      <c r="U43" s="414">
        <v>5</v>
      </c>
      <c r="V43" s="414">
        <v>3</v>
      </c>
      <c r="W43" s="414">
        <v>2</v>
      </c>
      <c r="X43" s="414">
        <v>8</v>
      </c>
      <c r="Y43" s="414">
        <v>3</v>
      </c>
      <c r="Z43" s="414">
        <v>5</v>
      </c>
      <c r="AA43" s="414">
        <v>435</v>
      </c>
      <c r="AB43" s="414">
        <v>222</v>
      </c>
      <c r="AC43" s="414">
        <v>213</v>
      </c>
      <c r="AD43" s="414">
        <v>408</v>
      </c>
      <c r="AE43" s="414">
        <v>277</v>
      </c>
      <c r="AF43" s="414">
        <v>131</v>
      </c>
    </row>
    <row r="44" spans="1:32" s="39" customFormat="1" ht="14.1" customHeight="1">
      <c r="A44" s="295">
        <v>2015</v>
      </c>
      <c r="B44" s="414">
        <v>352</v>
      </c>
      <c r="C44" s="414">
        <v>195</v>
      </c>
      <c r="D44" s="414">
        <v>157</v>
      </c>
      <c r="E44" s="414">
        <v>171</v>
      </c>
      <c r="F44" s="414">
        <v>101</v>
      </c>
      <c r="G44" s="414">
        <v>70</v>
      </c>
      <c r="H44" s="414">
        <v>6</v>
      </c>
      <c r="I44" s="414">
        <v>1</v>
      </c>
      <c r="J44" s="414">
        <v>5</v>
      </c>
      <c r="K44" s="414">
        <v>16</v>
      </c>
      <c r="L44" s="414">
        <v>5</v>
      </c>
      <c r="M44" s="414">
        <v>11</v>
      </c>
      <c r="N44" s="414">
        <v>90</v>
      </c>
      <c r="O44" s="414">
        <v>43</v>
      </c>
      <c r="P44" s="414">
        <v>47</v>
      </c>
      <c r="Q44" s="295">
        <v>2015</v>
      </c>
      <c r="R44" s="414">
        <v>1</v>
      </c>
      <c r="S44" s="626">
        <v>0</v>
      </c>
      <c r="T44" s="414">
        <v>1</v>
      </c>
      <c r="U44" s="414">
        <v>12</v>
      </c>
      <c r="V44" s="414">
        <v>7</v>
      </c>
      <c r="W44" s="414">
        <v>5</v>
      </c>
      <c r="X44" s="414">
        <v>8</v>
      </c>
      <c r="Y44" s="414">
        <v>3</v>
      </c>
      <c r="Z44" s="414">
        <v>5</v>
      </c>
      <c r="AA44" s="414">
        <v>390</v>
      </c>
      <c r="AB44" s="414">
        <v>197</v>
      </c>
      <c r="AC44" s="414">
        <v>193</v>
      </c>
      <c r="AD44" s="414">
        <v>391</v>
      </c>
      <c r="AE44" s="414">
        <v>242</v>
      </c>
      <c r="AF44" s="414">
        <v>149</v>
      </c>
    </row>
    <row r="45" spans="1:32" s="39" customFormat="1" ht="14.1" customHeight="1">
      <c r="A45" s="295">
        <v>2016</v>
      </c>
      <c r="B45" s="414">
        <v>380</v>
      </c>
      <c r="C45" s="414">
        <v>179</v>
      </c>
      <c r="D45" s="414">
        <v>201</v>
      </c>
      <c r="E45" s="414">
        <v>177</v>
      </c>
      <c r="F45" s="414">
        <v>99</v>
      </c>
      <c r="G45" s="414">
        <v>78</v>
      </c>
      <c r="H45" s="414">
        <v>10</v>
      </c>
      <c r="I45" s="414" t="s">
        <v>229</v>
      </c>
      <c r="J45" s="414">
        <v>10</v>
      </c>
      <c r="K45" s="414">
        <v>8</v>
      </c>
      <c r="L45" s="414">
        <v>4</v>
      </c>
      <c r="M45" s="414">
        <v>4</v>
      </c>
      <c r="N45" s="414">
        <v>107</v>
      </c>
      <c r="O45" s="414">
        <v>48</v>
      </c>
      <c r="P45" s="414">
        <v>59</v>
      </c>
      <c r="Q45" s="295">
        <v>2016</v>
      </c>
      <c r="R45" s="544">
        <v>0</v>
      </c>
      <c r="S45" s="544">
        <v>0</v>
      </c>
      <c r="T45" s="414" t="s">
        <v>229</v>
      </c>
      <c r="U45" s="414">
        <v>10</v>
      </c>
      <c r="V45" s="414">
        <v>5</v>
      </c>
      <c r="W45" s="414">
        <v>5</v>
      </c>
      <c r="X45" s="414">
        <v>9</v>
      </c>
      <c r="Y45" s="414">
        <v>4</v>
      </c>
      <c r="Z45" s="414">
        <v>5</v>
      </c>
      <c r="AA45" s="414">
        <v>464</v>
      </c>
      <c r="AB45" s="414">
        <v>227</v>
      </c>
      <c r="AC45" s="414">
        <v>237</v>
      </c>
      <c r="AD45" s="414">
        <v>379</v>
      </c>
      <c r="AE45" s="414">
        <v>241</v>
      </c>
      <c r="AF45" s="414">
        <v>138</v>
      </c>
    </row>
    <row r="46" spans="1:32" s="39" customFormat="1" ht="14.1" customHeight="1">
      <c r="A46" s="295">
        <v>2017</v>
      </c>
      <c r="B46" s="414">
        <v>435</v>
      </c>
      <c r="C46" s="414">
        <v>217</v>
      </c>
      <c r="D46" s="414">
        <v>218</v>
      </c>
      <c r="E46" s="414">
        <v>176</v>
      </c>
      <c r="F46" s="414">
        <v>99</v>
      </c>
      <c r="G46" s="414">
        <v>77</v>
      </c>
      <c r="H46" s="414">
        <v>5</v>
      </c>
      <c r="I46" s="414">
        <v>2</v>
      </c>
      <c r="J46" s="414">
        <v>3</v>
      </c>
      <c r="K46" s="414">
        <v>15</v>
      </c>
      <c r="L46" s="414">
        <v>5</v>
      </c>
      <c r="M46" s="414">
        <v>10</v>
      </c>
      <c r="N46" s="414">
        <v>95</v>
      </c>
      <c r="O46" s="414">
        <v>40</v>
      </c>
      <c r="P46" s="414">
        <v>55</v>
      </c>
      <c r="Q46" s="295">
        <v>2017</v>
      </c>
      <c r="R46" s="414">
        <v>1</v>
      </c>
      <c r="S46" s="414">
        <v>0</v>
      </c>
      <c r="T46" s="414">
        <v>1</v>
      </c>
      <c r="U46" s="414">
        <v>9</v>
      </c>
      <c r="V46" s="414">
        <v>4</v>
      </c>
      <c r="W46" s="414">
        <v>5</v>
      </c>
      <c r="X46" s="414">
        <v>6</v>
      </c>
      <c r="Y46" s="414">
        <v>4</v>
      </c>
      <c r="Z46" s="414">
        <v>2</v>
      </c>
      <c r="AA46" s="414">
        <v>470</v>
      </c>
      <c r="AB46" s="414">
        <v>226</v>
      </c>
      <c r="AC46" s="414">
        <v>244</v>
      </c>
      <c r="AD46" s="414">
        <v>411</v>
      </c>
      <c r="AE46" s="414">
        <v>274</v>
      </c>
      <c r="AF46" s="414">
        <v>137</v>
      </c>
    </row>
    <row r="47" spans="1:32" s="39" customFormat="1" ht="14.1" customHeight="1">
      <c r="A47" s="295">
        <v>2018</v>
      </c>
      <c r="B47" s="543">
        <v>473</v>
      </c>
      <c r="C47" s="544">
        <v>218</v>
      </c>
      <c r="D47" s="544">
        <v>255</v>
      </c>
      <c r="E47" s="544">
        <v>200</v>
      </c>
      <c r="F47" s="544">
        <v>116</v>
      </c>
      <c r="G47" s="544">
        <v>84</v>
      </c>
      <c r="H47" s="544">
        <v>7</v>
      </c>
      <c r="I47" s="544">
        <v>3</v>
      </c>
      <c r="J47" s="544">
        <v>4</v>
      </c>
      <c r="K47" s="544">
        <v>26</v>
      </c>
      <c r="L47" s="544">
        <v>9</v>
      </c>
      <c r="M47" s="544">
        <v>17</v>
      </c>
      <c r="N47" s="544">
        <v>146</v>
      </c>
      <c r="O47" s="544">
        <v>55</v>
      </c>
      <c r="P47" s="544">
        <v>91</v>
      </c>
      <c r="Q47" s="295">
        <v>2018</v>
      </c>
      <c r="R47" s="543">
        <v>1</v>
      </c>
      <c r="S47" s="544">
        <v>0</v>
      </c>
      <c r="T47" s="544">
        <v>1</v>
      </c>
      <c r="U47" s="544">
        <v>4</v>
      </c>
      <c r="V47" s="544">
        <v>1</v>
      </c>
      <c r="W47" s="544">
        <v>3</v>
      </c>
      <c r="X47" s="544">
        <v>6</v>
      </c>
      <c r="Y47" s="544">
        <v>4</v>
      </c>
      <c r="Z47" s="544">
        <v>2</v>
      </c>
      <c r="AA47" s="544">
        <v>386</v>
      </c>
      <c r="AB47" s="544">
        <v>187</v>
      </c>
      <c r="AC47" s="544">
        <v>199</v>
      </c>
      <c r="AD47" s="544">
        <v>422</v>
      </c>
      <c r="AE47" s="544">
        <v>311</v>
      </c>
      <c r="AF47" s="544">
        <v>111</v>
      </c>
    </row>
    <row r="48" spans="1:32" s="49" customFormat="1" ht="14.1" customHeight="1">
      <c r="A48" s="620">
        <v>2019</v>
      </c>
      <c r="B48" s="625">
        <v>574</v>
      </c>
      <c r="C48" s="626">
        <v>279</v>
      </c>
      <c r="D48" s="626">
        <v>295</v>
      </c>
      <c r="E48" s="626">
        <v>198</v>
      </c>
      <c r="F48" s="626">
        <v>117</v>
      </c>
      <c r="G48" s="626">
        <v>81</v>
      </c>
      <c r="H48" s="626">
        <v>9</v>
      </c>
      <c r="I48" s="626">
        <v>4</v>
      </c>
      <c r="J48" s="626">
        <v>5</v>
      </c>
      <c r="K48" s="626">
        <v>16</v>
      </c>
      <c r="L48" s="626">
        <v>4</v>
      </c>
      <c r="M48" s="626">
        <v>12</v>
      </c>
      <c r="N48" s="626">
        <v>153</v>
      </c>
      <c r="O48" s="626">
        <v>70</v>
      </c>
      <c r="P48" s="626">
        <v>83</v>
      </c>
      <c r="Q48" s="620">
        <v>2019</v>
      </c>
      <c r="R48" s="625">
        <v>1</v>
      </c>
      <c r="S48" s="626">
        <v>0</v>
      </c>
      <c r="T48" s="626">
        <v>1</v>
      </c>
      <c r="U48" s="626">
        <v>3</v>
      </c>
      <c r="V48" s="626">
        <v>2</v>
      </c>
      <c r="W48" s="626">
        <v>1</v>
      </c>
      <c r="X48" s="626">
        <v>2</v>
      </c>
      <c r="Y48" s="626">
        <v>1</v>
      </c>
      <c r="Z48" s="626">
        <v>1</v>
      </c>
      <c r="AA48" s="626">
        <v>449</v>
      </c>
      <c r="AB48" s="626">
        <v>223</v>
      </c>
      <c r="AC48" s="626">
        <v>226</v>
      </c>
      <c r="AD48" s="626">
        <v>414</v>
      </c>
      <c r="AE48" s="626">
        <v>290</v>
      </c>
      <c r="AF48" s="626">
        <v>124</v>
      </c>
    </row>
    <row r="49" spans="1:32" s="39" customFormat="1" ht="14.1" customHeight="1">
      <c r="A49" s="622" t="s">
        <v>259</v>
      </c>
      <c r="B49" s="543">
        <v>1</v>
      </c>
      <c r="C49" s="544">
        <v>1</v>
      </c>
      <c r="D49" s="544">
        <v>0</v>
      </c>
      <c r="E49" s="544">
        <v>0</v>
      </c>
      <c r="F49" s="544">
        <v>0</v>
      </c>
      <c r="G49" s="544">
        <v>0</v>
      </c>
      <c r="H49" s="544">
        <v>0</v>
      </c>
      <c r="I49" s="544">
        <v>0</v>
      </c>
      <c r="J49" s="544">
        <v>0</v>
      </c>
      <c r="K49" s="544">
        <v>0</v>
      </c>
      <c r="L49" s="544">
        <v>0</v>
      </c>
      <c r="M49" s="544">
        <v>0</v>
      </c>
      <c r="N49" s="544">
        <v>0</v>
      </c>
      <c r="O49" s="544">
        <v>0</v>
      </c>
      <c r="P49" s="544">
        <v>0</v>
      </c>
      <c r="Q49" s="622" t="s">
        <v>259</v>
      </c>
      <c r="R49" s="543">
        <v>0</v>
      </c>
      <c r="S49" s="544">
        <v>0</v>
      </c>
      <c r="T49" s="544">
        <v>0</v>
      </c>
      <c r="U49" s="544">
        <v>3</v>
      </c>
      <c r="V49" s="544">
        <v>2</v>
      </c>
      <c r="W49" s="544">
        <v>1</v>
      </c>
      <c r="X49" s="544">
        <v>2</v>
      </c>
      <c r="Y49" s="544">
        <v>1</v>
      </c>
      <c r="Z49" s="544">
        <v>1</v>
      </c>
      <c r="AA49" s="544">
        <v>2</v>
      </c>
      <c r="AB49" s="544">
        <v>2</v>
      </c>
      <c r="AC49" s="544">
        <v>0</v>
      </c>
      <c r="AD49" s="544">
        <v>1</v>
      </c>
      <c r="AE49" s="544">
        <v>1</v>
      </c>
      <c r="AF49" s="544">
        <v>0</v>
      </c>
    </row>
    <row r="50" spans="1:32" s="39" customFormat="1" ht="14.1" customHeight="1">
      <c r="A50" s="622" t="s">
        <v>260</v>
      </c>
      <c r="B50" s="543">
        <v>0</v>
      </c>
      <c r="C50" s="544">
        <v>0</v>
      </c>
      <c r="D50" s="544">
        <v>0</v>
      </c>
      <c r="E50" s="544">
        <v>0</v>
      </c>
      <c r="F50" s="544">
        <v>0</v>
      </c>
      <c r="G50" s="544">
        <v>0</v>
      </c>
      <c r="H50" s="544">
        <v>0</v>
      </c>
      <c r="I50" s="544">
        <v>0</v>
      </c>
      <c r="J50" s="544">
        <v>0</v>
      </c>
      <c r="K50" s="544">
        <v>0</v>
      </c>
      <c r="L50" s="544">
        <v>0</v>
      </c>
      <c r="M50" s="544">
        <v>0</v>
      </c>
      <c r="N50" s="544">
        <v>0</v>
      </c>
      <c r="O50" s="544">
        <v>0</v>
      </c>
      <c r="P50" s="544">
        <v>0</v>
      </c>
      <c r="Q50" s="622" t="s">
        <v>260</v>
      </c>
      <c r="R50" s="543">
        <v>0</v>
      </c>
      <c r="S50" s="544">
        <v>0</v>
      </c>
      <c r="T50" s="544">
        <v>0</v>
      </c>
      <c r="U50" s="544">
        <v>0</v>
      </c>
      <c r="V50" s="544">
        <v>0</v>
      </c>
      <c r="W50" s="544">
        <v>0</v>
      </c>
      <c r="X50" s="544">
        <v>0</v>
      </c>
      <c r="Y50" s="544">
        <v>0</v>
      </c>
      <c r="Z50" s="544">
        <v>0</v>
      </c>
      <c r="AA50" s="544">
        <v>2</v>
      </c>
      <c r="AB50" s="544">
        <v>1</v>
      </c>
      <c r="AC50" s="544">
        <v>1</v>
      </c>
      <c r="AD50" s="544">
        <v>3</v>
      </c>
      <c r="AE50" s="544">
        <v>3</v>
      </c>
      <c r="AF50" s="544">
        <v>0</v>
      </c>
    </row>
    <row r="51" spans="1:32" s="39" customFormat="1" ht="14.1" customHeight="1">
      <c r="A51" s="622" t="s">
        <v>261</v>
      </c>
      <c r="B51" s="543">
        <v>0</v>
      </c>
      <c r="C51" s="544">
        <v>0</v>
      </c>
      <c r="D51" s="544">
        <v>0</v>
      </c>
      <c r="E51" s="544">
        <v>0</v>
      </c>
      <c r="F51" s="544">
        <v>0</v>
      </c>
      <c r="G51" s="544">
        <v>0</v>
      </c>
      <c r="H51" s="544">
        <v>0</v>
      </c>
      <c r="I51" s="544">
        <v>0</v>
      </c>
      <c r="J51" s="544">
        <v>0</v>
      </c>
      <c r="K51" s="544">
        <v>0</v>
      </c>
      <c r="L51" s="544">
        <v>0</v>
      </c>
      <c r="M51" s="544">
        <v>0</v>
      </c>
      <c r="N51" s="544">
        <v>0</v>
      </c>
      <c r="O51" s="544">
        <v>0</v>
      </c>
      <c r="P51" s="544">
        <v>0</v>
      </c>
      <c r="Q51" s="622" t="s">
        <v>261</v>
      </c>
      <c r="R51" s="543">
        <v>0</v>
      </c>
      <c r="S51" s="544">
        <v>0</v>
      </c>
      <c r="T51" s="544">
        <v>0</v>
      </c>
      <c r="U51" s="544">
        <v>0</v>
      </c>
      <c r="V51" s="544">
        <v>0</v>
      </c>
      <c r="W51" s="544">
        <v>0</v>
      </c>
      <c r="X51" s="544">
        <v>0</v>
      </c>
      <c r="Y51" s="544">
        <v>0</v>
      </c>
      <c r="Z51" s="544">
        <v>0</v>
      </c>
      <c r="AA51" s="544">
        <v>0</v>
      </c>
      <c r="AB51" s="544">
        <v>0</v>
      </c>
      <c r="AC51" s="544">
        <v>0</v>
      </c>
      <c r="AD51" s="544">
        <v>1</v>
      </c>
      <c r="AE51" s="544">
        <v>1</v>
      </c>
      <c r="AF51" s="544">
        <v>0</v>
      </c>
    </row>
    <row r="52" spans="1:32" s="39" customFormat="1" ht="14.1" customHeight="1">
      <c r="A52" s="622" t="s">
        <v>262</v>
      </c>
      <c r="B52" s="543">
        <v>0</v>
      </c>
      <c r="C52" s="544">
        <v>0</v>
      </c>
      <c r="D52" s="544">
        <v>0</v>
      </c>
      <c r="E52" s="544">
        <v>0</v>
      </c>
      <c r="F52" s="544">
        <v>0</v>
      </c>
      <c r="G52" s="544">
        <v>0</v>
      </c>
      <c r="H52" s="544">
        <v>0</v>
      </c>
      <c r="I52" s="544">
        <v>0</v>
      </c>
      <c r="J52" s="544">
        <v>0</v>
      </c>
      <c r="K52" s="544">
        <v>0</v>
      </c>
      <c r="L52" s="544">
        <v>0</v>
      </c>
      <c r="M52" s="544">
        <v>0</v>
      </c>
      <c r="N52" s="544">
        <v>0</v>
      </c>
      <c r="O52" s="544">
        <v>0</v>
      </c>
      <c r="P52" s="544">
        <v>0</v>
      </c>
      <c r="Q52" s="622" t="s">
        <v>262</v>
      </c>
      <c r="R52" s="543">
        <v>0</v>
      </c>
      <c r="S52" s="544">
        <v>0</v>
      </c>
      <c r="T52" s="544">
        <v>0</v>
      </c>
      <c r="U52" s="544">
        <v>0</v>
      </c>
      <c r="V52" s="544">
        <v>0</v>
      </c>
      <c r="W52" s="544">
        <v>0</v>
      </c>
      <c r="X52" s="544">
        <v>0</v>
      </c>
      <c r="Y52" s="544">
        <v>0</v>
      </c>
      <c r="Z52" s="544">
        <v>0</v>
      </c>
      <c r="AA52" s="544">
        <v>0</v>
      </c>
      <c r="AB52" s="544">
        <v>0</v>
      </c>
      <c r="AC52" s="544">
        <v>0</v>
      </c>
      <c r="AD52" s="544">
        <v>4</v>
      </c>
      <c r="AE52" s="544">
        <v>3</v>
      </c>
      <c r="AF52" s="544">
        <v>1</v>
      </c>
    </row>
    <row r="53" spans="1:32" s="39" customFormat="1" ht="14.1" customHeight="1">
      <c r="A53" s="622" t="s">
        <v>263</v>
      </c>
      <c r="B53" s="543">
        <v>1</v>
      </c>
      <c r="C53" s="544">
        <v>1</v>
      </c>
      <c r="D53" s="544">
        <v>0</v>
      </c>
      <c r="E53" s="544">
        <v>0</v>
      </c>
      <c r="F53" s="544">
        <v>0</v>
      </c>
      <c r="G53" s="544">
        <v>0</v>
      </c>
      <c r="H53" s="544">
        <v>0</v>
      </c>
      <c r="I53" s="544">
        <v>0</v>
      </c>
      <c r="J53" s="544">
        <v>0</v>
      </c>
      <c r="K53" s="544">
        <v>0</v>
      </c>
      <c r="L53" s="544">
        <v>0</v>
      </c>
      <c r="M53" s="544">
        <v>0</v>
      </c>
      <c r="N53" s="544">
        <v>0</v>
      </c>
      <c r="O53" s="544">
        <v>0</v>
      </c>
      <c r="P53" s="544">
        <v>0</v>
      </c>
      <c r="Q53" s="622" t="s">
        <v>263</v>
      </c>
      <c r="R53" s="543">
        <v>0</v>
      </c>
      <c r="S53" s="544">
        <v>0</v>
      </c>
      <c r="T53" s="544">
        <v>0</v>
      </c>
      <c r="U53" s="544">
        <v>0</v>
      </c>
      <c r="V53" s="544">
        <v>0</v>
      </c>
      <c r="W53" s="544">
        <v>0</v>
      </c>
      <c r="X53" s="544">
        <v>0</v>
      </c>
      <c r="Y53" s="544">
        <v>0</v>
      </c>
      <c r="Z53" s="544">
        <v>0</v>
      </c>
      <c r="AA53" s="544">
        <v>1</v>
      </c>
      <c r="AB53" s="544">
        <v>1</v>
      </c>
      <c r="AC53" s="544">
        <v>0</v>
      </c>
      <c r="AD53" s="544">
        <v>6</v>
      </c>
      <c r="AE53" s="544">
        <v>4</v>
      </c>
      <c r="AF53" s="544">
        <v>2</v>
      </c>
    </row>
    <row r="54" spans="1:32" s="39" customFormat="1" ht="14.1" customHeight="1">
      <c r="A54" s="622" t="s">
        <v>264</v>
      </c>
      <c r="B54" s="543">
        <v>1</v>
      </c>
      <c r="C54" s="544">
        <v>1</v>
      </c>
      <c r="D54" s="544">
        <v>0</v>
      </c>
      <c r="E54" s="544">
        <v>0</v>
      </c>
      <c r="F54" s="544">
        <v>0</v>
      </c>
      <c r="G54" s="544">
        <v>0</v>
      </c>
      <c r="H54" s="544">
        <v>0</v>
      </c>
      <c r="I54" s="544">
        <v>0</v>
      </c>
      <c r="J54" s="544">
        <v>0</v>
      </c>
      <c r="K54" s="544">
        <v>0</v>
      </c>
      <c r="L54" s="544">
        <v>0</v>
      </c>
      <c r="M54" s="544">
        <v>0</v>
      </c>
      <c r="N54" s="544">
        <v>0</v>
      </c>
      <c r="O54" s="544">
        <v>0</v>
      </c>
      <c r="P54" s="544">
        <v>0</v>
      </c>
      <c r="Q54" s="622" t="s">
        <v>264</v>
      </c>
      <c r="R54" s="543">
        <v>0</v>
      </c>
      <c r="S54" s="544">
        <v>0</v>
      </c>
      <c r="T54" s="544">
        <v>0</v>
      </c>
      <c r="U54" s="544">
        <v>0</v>
      </c>
      <c r="V54" s="544">
        <v>0</v>
      </c>
      <c r="W54" s="544">
        <v>0</v>
      </c>
      <c r="X54" s="544">
        <v>0</v>
      </c>
      <c r="Y54" s="544">
        <v>0</v>
      </c>
      <c r="Z54" s="544">
        <v>0</v>
      </c>
      <c r="AA54" s="544">
        <v>0</v>
      </c>
      <c r="AB54" s="544">
        <v>0</v>
      </c>
      <c r="AC54" s="544">
        <v>0</v>
      </c>
      <c r="AD54" s="544">
        <v>14</v>
      </c>
      <c r="AE54" s="544">
        <v>6</v>
      </c>
      <c r="AF54" s="544">
        <v>8</v>
      </c>
    </row>
    <row r="55" spans="1:32" s="39" customFormat="1" ht="14.1" customHeight="1">
      <c r="A55" s="622" t="s">
        <v>265</v>
      </c>
      <c r="B55" s="543">
        <v>0</v>
      </c>
      <c r="C55" s="544">
        <v>0</v>
      </c>
      <c r="D55" s="544">
        <v>0</v>
      </c>
      <c r="E55" s="544">
        <v>1</v>
      </c>
      <c r="F55" s="544">
        <v>1</v>
      </c>
      <c r="G55" s="544">
        <v>0</v>
      </c>
      <c r="H55" s="544">
        <v>0</v>
      </c>
      <c r="I55" s="544">
        <v>0</v>
      </c>
      <c r="J55" s="544">
        <v>0</v>
      </c>
      <c r="K55" s="544">
        <v>0</v>
      </c>
      <c r="L55" s="544">
        <v>0</v>
      </c>
      <c r="M55" s="544">
        <v>0</v>
      </c>
      <c r="N55" s="544">
        <v>0</v>
      </c>
      <c r="O55" s="544">
        <v>0</v>
      </c>
      <c r="P55" s="544">
        <v>0</v>
      </c>
      <c r="Q55" s="622" t="s">
        <v>265</v>
      </c>
      <c r="R55" s="543">
        <v>0</v>
      </c>
      <c r="S55" s="544">
        <v>0</v>
      </c>
      <c r="T55" s="544">
        <v>0</v>
      </c>
      <c r="U55" s="544">
        <v>0</v>
      </c>
      <c r="V55" s="544">
        <v>0</v>
      </c>
      <c r="W55" s="544">
        <v>0</v>
      </c>
      <c r="X55" s="544">
        <v>0</v>
      </c>
      <c r="Y55" s="544">
        <v>0</v>
      </c>
      <c r="Z55" s="544">
        <v>0</v>
      </c>
      <c r="AA55" s="544">
        <v>3</v>
      </c>
      <c r="AB55" s="544">
        <v>3</v>
      </c>
      <c r="AC55" s="544">
        <v>0</v>
      </c>
      <c r="AD55" s="544">
        <v>15</v>
      </c>
      <c r="AE55" s="544">
        <v>10</v>
      </c>
      <c r="AF55" s="544">
        <v>5</v>
      </c>
    </row>
    <row r="56" spans="1:32" s="39" customFormat="1" ht="14.1" customHeight="1">
      <c r="A56" s="622" t="s">
        <v>266</v>
      </c>
      <c r="B56" s="543">
        <v>1</v>
      </c>
      <c r="C56" s="544">
        <v>0</v>
      </c>
      <c r="D56" s="544">
        <v>1</v>
      </c>
      <c r="E56" s="544">
        <v>4</v>
      </c>
      <c r="F56" s="544">
        <v>2</v>
      </c>
      <c r="G56" s="544">
        <v>2</v>
      </c>
      <c r="H56" s="544">
        <v>0</v>
      </c>
      <c r="I56" s="544">
        <v>0</v>
      </c>
      <c r="J56" s="544">
        <v>0</v>
      </c>
      <c r="K56" s="544">
        <v>0</v>
      </c>
      <c r="L56" s="544">
        <v>0</v>
      </c>
      <c r="M56" s="544">
        <v>0</v>
      </c>
      <c r="N56" s="544">
        <v>1</v>
      </c>
      <c r="O56" s="544">
        <v>1</v>
      </c>
      <c r="P56" s="544">
        <v>0</v>
      </c>
      <c r="Q56" s="622" t="s">
        <v>266</v>
      </c>
      <c r="R56" s="543">
        <v>0</v>
      </c>
      <c r="S56" s="544">
        <v>0</v>
      </c>
      <c r="T56" s="544">
        <v>0</v>
      </c>
      <c r="U56" s="544">
        <v>0</v>
      </c>
      <c r="V56" s="544">
        <v>0</v>
      </c>
      <c r="W56" s="544">
        <v>0</v>
      </c>
      <c r="X56" s="544">
        <v>0</v>
      </c>
      <c r="Y56" s="544">
        <v>0</v>
      </c>
      <c r="Z56" s="544">
        <v>0</v>
      </c>
      <c r="AA56" s="544">
        <v>4</v>
      </c>
      <c r="AB56" s="544">
        <v>3</v>
      </c>
      <c r="AC56" s="544">
        <v>1</v>
      </c>
      <c r="AD56" s="544">
        <v>18</v>
      </c>
      <c r="AE56" s="544">
        <v>10</v>
      </c>
      <c r="AF56" s="544">
        <v>8</v>
      </c>
    </row>
    <row r="57" spans="1:32" s="39" customFormat="1" ht="14.1" customHeight="1">
      <c r="A57" s="622" t="s">
        <v>267</v>
      </c>
      <c r="B57" s="543">
        <v>1</v>
      </c>
      <c r="C57" s="544">
        <v>0</v>
      </c>
      <c r="D57" s="544">
        <v>1</v>
      </c>
      <c r="E57" s="544">
        <v>7</v>
      </c>
      <c r="F57" s="544">
        <v>6</v>
      </c>
      <c r="G57" s="544">
        <v>1</v>
      </c>
      <c r="H57" s="544">
        <v>0</v>
      </c>
      <c r="I57" s="544">
        <v>0</v>
      </c>
      <c r="J57" s="544">
        <v>0</v>
      </c>
      <c r="K57" s="544">
        <v>0</v>
      </c>
      <c r="L57" s="544">
        <v>0</v>
      </c>
      <c r="M57" s="544">
        <v>0</v>
      </c>
      <c r="N57" s="544">
        <v>0</v>
      </c>
      <c r="O57" s="544">
        <v>0</v>
      </c>
      <c r="P57" s="544">
        <v>0</v>
      </c>
      <c r="Q57" s="622" t="s">
        <v>267</v>
      </c>
      <c r="R57" s="543">
        <v>1</v>
      </c>
      <c r="S57" s="544">
        <v>0</v>
      </c>
      <c r="T57" s="544">
        <v>1</v>
      </c>
      <c r="U57" s="544">
        <v>0</v>
      </c>
      <c r="V57" s="544">
        <v>0</v>
      </c>
      <c r="W57" s="544">
        <v>0</v>
      </c>
      <c r="X57" s="544">
        <v>0</v>
      </c>
      <c r="Y57" s="544">
        <v>0</v>
      </c>
      <c r="Z57" s="544">
        <v>0</v>
      </c>
      <c r="AA57" s="544">
        <v>8</v>
      </c>
      <c r="AB57" s="544">
        <v>6</v>
      </c>
      <c r="AC57" s="544">
        <v>2</v>
      </c>
      <c r="AD57" s="544">
        <v>24</v>
      </c>
      <c r="AE57" s="544">
        <v>20</v>
      </c>
      <c r="AF57" s="544">
        <v>4</v>
      </c>
    </row>
    <row r="58" spans="1:32" s="39" customFormat="1" ht="14.1" customHeight="1">
      <c r="A58" s="622" t="s">
        <v>268</v>
      </c>
      <c r="B58" s="543">
        <v>3</v>
      </c>
      <c r="C58" s="544">
        <v>1</v>
      </c>
      <c r="D58" s="544">
        <v>2</v>
      </c>
      <c r="E58" s="544">
        <v>8</v>
      </c>
      <c r="F58" s="544">
        <v>2</v>
      </c>
      <c r="G58" s="544">
        <v>6</v>
      </c>
      <c r="H58" s="544">
        <v>0</v>
      </c>
      <c r="I58" s="544">
        <v>0</v>
      </c>
      <c r="J58" s="544">
        <v>0</v>
      </c>
      <c r="K58" s="544">
        <v>0</v>
      </c>
      <c r="L58" s="544">
        <v>0</v>
      </c>
      <c r="M58" s="544">
        <v>0</v>
      </c>
      <c r="N58" s="544">
        <v>2</v>
      </c>
      <c r="O58" s="544">
        <v>1</v>
      </c>
      <c r="P58" s="544">
        <v>1</v>
      </c>
      <c r="Q58" s="622" t="s">
        <v>268</v>
      </c>
      <c r="R58" s="543">
        <v>0</v>
      </c>
      <c r="S58" s="544">
        <v>0</v>
      </c>
      <c r="T58" s="544">
        <v>0</v>
      </c>
      <c r="U58" s="544">
        <v>0</v>
      </c>
      <c r="V58" s="544">
        <v>0</v>
      </c>
      <c r="W58" s="544">
        <v>0</v>
      </c>
      <c r="X58" s="544">
        <v>0</v>
      </c>
      <c r="Y58" s="544">
        <v>0</v>
      </c>
      <c r="Z58" s="544">
        <v>0</v>
      </c>
      <c r="AA58" s="544">
        <v>8</v>
      </c>
      <c r="AB58" s="544">
        <v>4</v>
      </c>
      <c r="AC58" s="544">
        <v>4</v>
      </c>
      <c r="AD58" s="544">
        <v>26</v>
      </c>
      <c r="AE58" s="544">
        <v>21</v>
      </c>
      <c r="AF58" s="544">
        <v>5</v>
      </c>
    </row>
    <row r="59" spans="1:32" s="39" customFormat="1" ht="14.1" customHeight="1">
      <c r="A59" s="622" t="s">
        <v>269</v>
      </c>
      <c r="B59" s="543">
        <v>2</v>
      </c>
      <c r="C59" s="544">
        <v>2</v>
      </c>
      <c r="D59" s="544">
        <v>0</v>
      </c>
      <c r="E59" s="544">
        <v>12</v>
      </c>
      <c r="F59" s="544">
        <v>11</v>
      </c>
      <c r="G59" s="544">
        <v>1</v>
      </c>
      <c r="H59" s="544">
        <v>0</v>
      </c>
      <c r="I59" s="544">
        <v>0</v>
      </c>
      <c r="J59" s="544">
        <v>0</v>
      </c>
      <c r="K59" s="544">
        <v>1</v>
      </c>
      <c r="L59" s="544">
        <v>0</v>
      </c>
      <c r="M59" s="544">
        <v>1</v>
      </c>
      <c r="N59" s="544">
        <v>2</v>
      </c>
      <c r="O59" s="544">
        <v>2</v>
      </c>
      <c r="P59" s="544">
        <v>0</v>
      </c>
      <c r="Q59" s="622" t="s">
        <v>269</v>
      </c>
      <c r="R59" s="543">
        <v>0</v>
      </c>
      <c r="S59" s="544">
        <v>0</v>
      </c>
      <c r="T59" s="544">
        <v>0</v>
      </c>
      <c r="U59" s="544">
        <v>0</v>
      </c>
      <c r="V59" s="544">
        <v>0</v>
      </c>
      <c r="W59" s="544">
        <v>0</v>
      </c>
      <c r="X59" s="544">
        <v>0</v>
      </c>
      <c r="Y59" s="544">
        <v>0</v>
      </c>
      <c r="Z59" s="544">
        <v>0</v>
      </c>
      <c r="AA59" s="544">
        <v>23</v>
      </c>
      <c r="AB59" s="544">
        <v>19</v>
      </c>
      <c r="AC59" s="544">
        <v>4</v>
      </c>
      <c r="AD59" s="544">
        <v>27</v>
      </c>
      <c r="AE59" s="544">
        <v>22</v>
      </c>
      <c r="AF59" s="544">
        <v>5</v>
      </c>
    </row>
    <row r="60" spans="1:32" s="39" customFormat="1" ht="14.1" customHeight="1">
      <c r="A60" s="622" t="s">
        <v>270</v>
      </c>
      <c r="B60" s="543">
        <v>4</v>
      </c>
      <c r="C60" s="544">
        <v>3</v>
      </c>
      <c r="D60" s="544">
        <v>1</v>
      </c>
      <c r="E60" s="544">
        <v>25</v>
      </c>
      <c r="F60" s="544">
        <v>22</v>
      </c>
      <c r="G60" s="544">
        <v>3</v>
      </c>
      <c r="H60" s="544">
        <v>2</v>
      </c>
      <c r="I60" s="544">
        <v>1</v>
      </c>
      <c r="J60" s="544">
        <v>1</v>
      </c>
      <c r="K60" s="544">
        <v>0</v>
      </c>
      <c r="L60" s="544">
        <v>0</v>
      </c>
      <c r="M60" s="544">
        <v>0</v>
      </c>
      <c r="N60" s="544">
        <v>2</v>
      </c>
      <c r="O60" s="544">
        <v>2</v>
      </c>
      <c r="P60" s="544">
        <v>0</v>
      </c>
      <c r="Q60" s="622" t="s">
        <v>270</v>
      </c>
      <c r="R60" s="543">
        <v>0</v>
      </c>
      <c r="S60" s="544">
        <v>0</v>
      </c>
      <c r="T60" s="544">
        <v>0</v>
      </c>
      <c r="U60" s="544">
        <v>0</v>
      </c>
      <c r="V60" s="544">
        <v>0</v>
      </c>
      <c r="W60" s="544">
        <v>0</v>
      </c>
      <c r="X60" s="544">
        <v>0</v>
      </c>
      <c r="Y60" s="544">
        <v>0</v>
      </c>
      <c r="Z60" s="544">
        <v>0</v>
      </c>
      <c r="AA60" s="544">
        <v>32</v>
      </c>
      <c r="AB60" s="544">
        <v>27</v>
      </c>
      <c r="AC60" s="544">
        <v>5</v>
      </c>
      <c r="AD60" s="544">
        <v>58</v>
      </c>
      <c r="AE60" s="544">
        <v>51</v>
      </c>
      <c r="AF60" s="544">
        <v>7</v>
      </c>
    </row>
    <row r="61" spans="1:32" s="39" customFormat="1" ht="14.1" customHeight="1">
      <c r="A61" s="622" t="s">
        <v>271</v>
      </c>
      <c r="B61" s="543">
        <v>6</v>
      </c>
      <c r="C61" s="544">
        <v>4</v>
      </c>
      <c r="D61" s="544">
        <v>2</v>
      </c>
      <c r="E61" s="544">
        <v>27</v>
      </c>
      <c r="F61" s="544">
        <v>22</v>
      </c>
      <c r="G61" s="544">
        <v>5</v>
      </c>
      <c r="H61" s="544">
        <v>0</v>
      </c>
      <c r="I61" s="544">
        <v>0</v>
      </c>
      <c r="J61" s="544">
        <v>0</v>
      </c>
      <c r="K61" s="544">
        <v>2</v>
      </c>
      <c r="L61" s="544">
        <v>2</v>
      </c>
      <c r="M61" s="544">
        <v>0</v>
      </c>
      <c r="N61" s="544">
        <v>5</v>
      </c>
      <c r="O61" s="544">
        <v>3</v>
      </c>
      <c r="P61" s="544">
        <v>2</v>
      </c>
      <c r="Q61" s="622" t="s">
        <v>271</v>
      </c>
      <c r="R61" s="543">
        <v>0</v>
      </c>
      <c r="S61" s="544">
        <v>0</v>
      </c>
      <c r="T61" s="544">
        <v>0</v>
      </c>
      <c r="U61" s="544">
        <v>0</v>
      </c>
      <c r="V61" s="544">
        <v>0</v>
      </c>
      <c r="W61" s="544">
        <v>0</v>
      </c>
      <c r="X61" s="544">
        <v>0</v>
      </c>
      <c r="Y61" s="544">
        <v>0</v>
      </c>
      <c r="Z61" s="544">
        <v>0</v>
      </c>
      <c r="AA61" s="544">
        <v>24</v>
      </c>
      <c r="AB61" s="544">
        <v>19</v>
      </c>
      <c r="AC61" s="544">
        <v>5</v>
      </c>
      <c r="AD61" s="544">
        <v>32</v>
      </c>
      <c r="AE61" s="544">
        <v>29</v>
      </c>
      <c r="AF61" s="544">
        <v>3</v>
      </c>
    </row>
    <row r="62" spans="1:32" s="39" customFormat="1" ht="14.1" customHeight="1">
      <c r="A62" s="622" t="s">
        <v>272</v>
      </c>
      <c r="B62" s="543">
        <v>13</v>
      </c>
      <c r="C62" s="544">
        <v>11</v>
      </c>
      <c r="D62" s="544">
        <v>2</v>
      </c>
      <c r="E62" s="544">
        <v>14</v>
      </c>
      <c r="F62" s="544">
        <v>13</v>
      </c>
      <c r="G62" s="544">
        <v>1</v>
      </c>
      <c r="H62" s="544">
        <v>0</v>
      </c>
      <c r="I62" s="544">
        <v>0</v>
      </c>
      <c r="J62" s="544">
        <v>0</v>
      </c>
      <c r="K62" s="544">
        <v>2</v>
      </c>
      <c r="L62" s="544">
        <v>1</v>
      </c>
      <c r="M62" s="544">
        <v>1</v>
      </c>
      <c r="N62" s="544">
        <v>9</v>
      </c>
      <c r="O62" s="544">
        <v>6</v>
      </c>
      <c r="P62" s="544">
        <v>3</v>
      </c>
      <c r="Q62" s="622" t="s">
        <v>272</v>
      </c>
      <c r="R62" s="543">
        <v>0</v>
      </c>
      <c r="S62" s="544">
        <v>0</v>
      </c>
      <c r="T62" s="544">
        <v>0</v>
      </c>
      <c r="U62" s="544">
        <v>0</v>
      </c>
      <c r="V62" s="544">
        <v>0</v>
      </c>
      <c r="W62" s="544">
        <v>0</v>
      </c>
      <c r="X62" s="544">
        <v>0</v>
      </c>
      <c r="Y62" s="544">
        <v>0</v>
      </c>
      <c r="Z62" s="544">
        <v>0</v>
      </c>
      <c r="AA62" s="544">
        <v>29</v>
      </c>
      <c r="AB62" s="544">
        <v>25</v>
      </c>
      <c r="AC62" s="544">
        <v>4</v>
      </c>
      <c r="AD62" s="544">
        <v>34</v>
      </c>
      <c r="AE62" s="544">
        <v>28</v>
      </c>
      <c r="AF62" s="544">
        <v>6</v>
      </c>
    </row>
    <row r="63" spans="1:32" s="39" customFormat="1" ht="14.1" customHeight="1">
      <c r="A63" s="622" t="s">
        <v>273</v>
      </c>
      <c r="B63" s="543">
        <v>22</v>
      </c>
      <c r="C63" s="544">
        <v>19</v>
      </c>
      <c r="D63" s="544">
        <v>3</v>
      </c>
      <c r="E63" s="544">
        <v>11</v>
      </c>
      <c r="F63" s="544">
        <v>10</v>
      </c>
      <c r="G63" s="544">
        <v>1</v>
      </c>
      <c r="H63" s="544">
        <v>0</v>
      </c>
      <c r="I63" s="544">
        <v>0</v>
      </c>
      <c r="J63" s="544">
        <v>0</v>
      </c>
      <c r="K63" s="544">
        <v>0</v>
      </c>
      <c r="L63" s="544">
        <v>0</v>
      </c>
      <c r="M63" s="544">
        <v>0</v>
      </c>
      <c r="N63" s="544">
        <v>4</v>
      </c>
      <c r="O63" s="544">
        <v>4</v>
      </c>
      <c r="P63" s="544">
        <v>0</v>
      </c>
      <c r="Q63" s="622" t="s">
        <v>273</v>
      </c>
      <c r="R63" s="543">
        <v>0</v>
      </c>
      <c r="S63" s="544">
        <v>0</v>
      </c>
      <c r="T63" s="544">
        <v>0</v>
      </c>
      <c r="U63" s="544">
        <v>0</v>
      </c>
      <c r="V63" s="544">
        <v>0</v>
      </c>
      <c r="W63" s="544">
        <v>0</v>
      </c>
      <c r="X63" s="544">
        <v>0</v>
      </c>
      <c r="Y63" s="544">
        <v>0</v>
      </c>
      <c r="Z63" s="544">
        <v>0</v>
      </c>
      <c r="AA63" s="544">
        <v>21</v>
      </c>
      <c r="AB63" s="544">
        <v>14</v>
      </c>
      <c r="AC63" s="544">
        <v>7</v>
      </c>
      <c r="AD63" s="544">
        <v>14</v>
      </c>
      <c r="AE63" s="544">
        <v>12</v>
      </c>
      <c r="AF63" s="544">
        <v>2</v>
      </c>
    </row>
    <row r="64" spans="1:32" s="39" customFormat="1" ht="14.1" customHeight="1">
      <c r="A64" s="622" t="s">
        <v>274</v>
      </c>
      <c r="B64" s="543">
        <v>36</v>
      </c>
      <c r="C64" s="544">
        <v>23</v>
      </c>
      <c r="D64" s="544">
        <v>13</v>
      </c>
      <c r="E64" s="544">
        <v>10</v>
      </c>
      <c r="F64" s="544">
        <v>8</v>
      </c>
      <c r="G64" s="544">
        <v>2</v>
      </c>
      <c r="H64" s="544">
        <v>0</v>
      </c>
      <c r="I64" s="544">
        <v>0</v>
      </c>
      <c r="J64" s="544">
        <v>0</v>
      </c>
      <c r="K64" s="544">
        <v>0</v>
      </c>
      <c r="L64" s="544">
        <v>0</v>
      </c>
      <c r="M64" s="544">
        <v>0</v>
      </c>
      <c r="N64" s="544">
        <v>15</v>
      </c>
      <c r="O64" s="544">
        <v>9</v>
      </c>
      <c r="P64" s="544">
        <v>6</v>
      </c>
      <c r="Q64" s="622" t="s">
        <v>274</v>
      </c>
      <c r="R64" s="543">
        <v>0</v>
      </c>
      <c r="S64" s="544">
        <v>0</v>
      </c>
      <c r="T64" s="544">
        <v>0</v>
      </c>
      <c r="U64" s="544">
        <v>0</v>
      </c>
      <c r="V64" s="544">
        <v>0</v>
      </c>
      <c r="W64" s="544">
        <v>0</v>
      </c>
      <c r="X64" s="544">
        <v>0</v>
      </c>
      <c r="Y64" s="544">
        <v>0</v>
      </c>
      <c r="Z64" s="544">
        <v>0</v>
      </c>
      <c r="AA64" s="544">
        <v>25</v>
      </c>
      <c r="AB64" s="544">
        <v>18</v>
      </c>
      <c r="AC64" s="544">
        <v>7</v>
      </c>
      <c r="AD64" s="544">
        <v>32</v>
      </c>
      <c r="AE64" s="544">
        <v>21</v>
      </c>
      <c r="AF64" s="544">
        <v>11</v>
      </c>
    </row>
    <row r="65" spans="1:32" s="39" customFormat="1" ht="14.1" customHeight="1">
      <c r="A65" s="622" t="s">
        <v>275</v>
      </c>
      <c r="B65" s="543">
        <v>67</v>
      </c>
      <c r="C65" s="544">
        <v>51</v>
      </c>
      <c r="D65" s="544">
        <v>16</v>
      </c>
      <c r="E65" s="544">
        <v>13</v>
      </c>
      <c r="F65" s="544">
        <v>6</v>
      </c>
      <c r="G65" s="544">
        <v>7</v>
      </c>
      <c r="H65" s="544">
        <v>2</v>
      </c>
      <c r="I65" s="544">
        <v>2</v>
      </c>
      <c r="J65" s="544">
        <v>0</v>
      </c>
      <c r="K65" s="544">
        <v>1</v>
      </c>
      <c r="L65" s="544">
        <v>0</v>
      </c>
      <c r="M65" s="544">
        <v>1</v>
      </c>
      <c r="N65" s="544">
        <v>17</v>
      </c>
      <c r="O65" s="544">
        <v>12</v>
      </c>
      <c r="P65" s="544">
        <v>5</v>
      </c>
      <c r="Q65" s="622" t="s">
        <v>275</v>
      </c>
      <c r="R65" s="543">
        <v>0</v>
      </c>
      <c r="S65" s="544">
        <v>0</v>
      </c>
      <c r="T65" s="544">
        <v>0</v>
      </c>
      <c r="U65" s="544">
        <v>0</v>
      </c>
      <c r="V65" s="544">
        <v>0</v>
      </c>
      <c r="W65" s="544">
        <v>0</v>
      </c>
      <c r="X65" s="544">
        <v>0</v>
      </c>
      <c r="Y65" s="544">
        <v>0</v>
      </c>
      <c r="Z65" s="544">
        <v>0</v>
      </c>
      <c r="AA65" s="544">
        <v>32</v>
      </c>
      <c r="AB65" s="544">
        <v>18</v>
      </c>
      <c r="AC65" s="544">
        <v>14</v>
      </c>
      <c r="AD65" s="544">
        <v>38</v>
      </c>
      <c r="AE65" s="544">
        <v>21</v>
      </c>
      <c r="AF65" s="544">
        <v>17</v>
      </c>
    </row>
    <row r="66" spans="1:32" s="39" customFormat="1" ht="14.1" customHeight="1">
      <c r="A66" s="622" t="s">
        <v>276</v>
      </c>
      <c r="B66" s="543">
        <v>133</v>
      </c>
      <c r="C66" s="544">
        <v>74</v>
      </c>
      <c r="D66" s="544">
        <v>59</v>
      </c>
      <c r="E66" s="544">
        <v>24</v>
      </c>
      <c r="F66" s="544">
        <v>10</v>
      </c>
      <c r="G66" s="544">
        <v>14</v>
      </c>
      <c r="H66" s="544">
        <v>1</v>
      </c>
      <c r="I66" s="544">
        <v>0</v>
      </c>
      <c r="J66" s="544">
        <v>1</v>
      </c>
      <c r="K66" s="544">
        <v>3</v>
      </c>
      <c r="L66" s="544">
        <v>1</v>
      </c>
      <c r="M66" s="544">
        <v>2</v>
      </c>
      <c r="N66" s="544">
        <v>32</v>
      </c>
      <c r="O66" s="544">
        <v>15</v>
      </c>
      <c r="P66" s="544">
        <v>17</v>
      </c>
      <c r="Q66" s="622" t="s">
        <v>276</v>
      </c>
      <c r="R66" s="543">
        <v>0</v>
      </c>
      <c r="S66" s="544">
        <v>0</v>
      </c>
      <c r="T66" s="544">
        <v>0</v>
      </c>
      <c r="U66" s="544">
        <v>0</v>
      </c>
      <c r="V66" s="544">
        <v>0</v>
      </c>
      <c r="W66" s="544">
        <v>0</v>
      </c>
      <c r="X66" s="544">
        <v>0</v>
      </c>
      <c r="Y66" s="544">
        <v>0</v>
      </c>
      <c r="Z66" s="544">
        <v>0</v>
      </c>
      <c r="AA66" s="544">
        <v>60</v>
      </c>
      <c r="AB66" s="544">
        <v>31</v>
      </c>
      <c r="AC66" s="544">
        <v>29</v>
      </c>
      <c r="AD66" s="544">
        <v>26</v>
      </c>
      <c r="AE66" s="544">
        <v>19</v>
      </c>
      <c r="AF66" s="544">
        <v>7</v>
      </c>
    </row>
    <row r="67" spans="1:32" s="39" customFormat="1" ht="14.1" customHeight="1">
      <c r="A67" s="622" t="s">
        <v>277</v>
      </c>
      <c r="B67" s="543">
        <v>139</v>
      </c>
      <c r="C67" s="544">
        <v>60</v>
      </c>
      <c r="D67" s="544">
        <v>79</v>
      </c>
      <c r="E67" s="544">
        <v>18</v>
      </c>
      <c r="F67" s="544">
        <v>3</v>
      </c>
      <c r="G67" s="544">
        <v>15</v>
      </c>
      <c r="H67" s="544">
        <v>3</v>
      </c>
      <c r="I67" s="544">
        <v>1</v>
      </c>
      <c r="J67" s="544">
        <v>2</v>
      </c>
      <c r="K67" s="544">
        <v>3</v>
      </c>
      <c r="L67" s="544">
        <v>0</v>
      </c>
      <c r="M67" s="544">
        <v>3</v>
      </c>
      <c r="N67" s="544">
        <v>35</v>
      </c>
      <c r="O67" s="544">
        <v>11</v>
      </c>
      <c r="P67" s="544">
        <v>24</v>
      </c>
      <c r="Q67" s="622" t="s">
        <v>277</v>
      </c>
      <c r="R67" s="543">
        <v>0</v>
      </c>
      <c r="S67" s="544">
        <v>0</v>
      </c>
      <c r="T67" s="544">
        <v>0</v>
      </c>
      <c r="U67" s="544">
        <v>0</v>
      </c>
      <c r="V67" s="544">
        <v>0</v>
      </c>
      <c r="W67" s="544">
        <v>0</v>
      </c>
      <c r="X67" s="544">
        <v>0</v>
      </c>
      <c r="Y67" s="544">
        <v>0</v>
      </c>
      <c r="Z67" s="544">
        <v>0</v>
      </c>
      <c r="AA67" s="544">
        <v>56</v>
      </c>
      <c r="AB67" s="544">
        <v>20</v>
      </c>
      <c r="AC67" s="544">
        <v>36</v>
      </c>
      <c r="AD67" s="544">
        <v>23</v>
      </c>
      <c r="AE67" s="544">
        <v>7</v>
      </c>
      <c r="AF67" s="544">
        <v>16</v>
      </c>
    </row>
    <row r="68" spans="1:32" s="39" customFormat="1" ht="14.1" customHeight="1">
      <c r="A68" s="622" t="s">
        <v>278</v>
      </c>
      <c r="B68" s="543">
        <v>144</v>
      </c>
      <c r="C68" s="544">
        <v>28</v>
      </c>
      <c r="D68" s="544">
        <v>116</v>
      </c>
      <c r="E68" s="544">
        <v>24</v>
      </c>
      <c r="F68" s="544">
        <v>1</v>
      </c>
      <c r="G68" s="544">
        <v>23</v>
      </c>
      <c r="H68" s="544">
        <v>1</v>
      </c>
      <c r="I68" s="544">
        <v>0</v>
      </c>
      <c r="J68" s="544">
        <v>1</v>
      </c>
      <c r="K68" s="544">
        <v>4</v>
      </c>
      <c r="L68" s="544">
        <v>0</v>
      </c>
      <c r="M68" s="544">
        <v>4</v>
      </c>
      <c r="N68" s="544">
        <v>29</v>
      </c>
      <c r="O68" s="544">
        <v>4</v>
      </c>
      <c r="P68" s="544">
        <v>25</v>
      </c>
      <c r="Q68" s="622" t="s">
        <v>278</v>
      </c>
      <c r="R68" s="543">
        <v>0</v>
      </c>
      <c r="S68" s="544">
        <v>0</v>
      </c>
      <c r="T68" s="544">
        <v>0</v>
      </c>
      <c r="U68" s="544">
        <v>0</v>
      </c>
      <c r="V68" s="544">
        <v>0</v>
      </c>
      <c r="W68" s="544">
        <v>0</v>
      </c>
      <c r="X68" s="544">
        <v>0</v>
      </c>
      <c r="Y68" s="544">
        <v>0</v>
      </c>
      <c r="Z68" s="544">
        <v>0</v>
      </c>
      <c r="AA68" s="544">
        <v>116</v>
      </c>
      <c r="AB68" s="544">
        <v>9</v>
      </c>
      <c r="AC68" s="544">
        <v>107</v>
      </c>
      <c r="AD68" s="544">
        <v>18</v>
      </c>
      <c r="AE68" s="544">
        <v>1</v>
      </c>
      <c r="AF68" s="544">
        <v>17</v>
      </c>
    </row>
    <row r="69" spans="1:32" s="39" customFormat="1" ht="14.1" customHeight="1">
      <c r="A69" s="623" t="s">
        <v>279</v>
      </c>
      <c r="B69" s="725">
        <v>0</v>
      </c>
      <c r="C69" s="726">
        <v>0</v>
      </c>
      <c r="D69" s="726">
        <v>0</v>
      </c>
      <c r="E69" s="726">
        <v>0</v>
      </c>
      <c r="F69" s="726">
        <v>0</v>
      </c>
      <c r="G69" s="726">
        <v>0</v>
      </c>
      <c r="H69" s="726">
        <v>0</v>
      </c>
      <c r="I69" s="726">
        <v>0</v>
      </c>
      <c r="J69" s="726">
        <v>0</v>
      </c>
      <c r="K69" s="726">
        <v>0</v>
      </c>
      <c r="L69" s="726">
        <v>0</v>
      </c>
      <c r="M69" s="726">
        <v>0</v>
      </c>
      <c r="N69" s="726">
        <v>0</v>
      </c>
      <c r="O69" s="726">
        <v>0</v>
      </c>
      <c r="P69" s="726">
        <v>0</v>
      </c>
      <c r="Q69" s="623" t="s">
        <v>279</v>
      </c>
      <c r="R69" s="725">
        <v>0</v>
      </c>
      <c r="S69" s="726">
        <v>0</v>
      </c>
      <c r="T69" s="726">
        <v>0</v>
      </c>
      <c r="U69" s="726">
        <v>0</v>
      </c>
      <c r="V69" s="726">
        <v>0</v>
      </c>
      <c r="W69" s="726">
        <v>0</v>
      </c>
      <c r="X69" s="726">
        <v>0</v>
      </c>
      <c r="Y69" s="726">
        <v>0</v>
      </c>
      <c r="Z69" s="726">
        <v>0</v>
      </c>
      <c r="AA69" s="726">
        <v>3</v>
      </c>
      <c r="AB69" s="726">
        <v>3</v>
      </c>
      <c r="AC69" s="726">
        <v>0</v>
      </c>
      <c r="AD69" s="726">
        <v>0</v>
      </c>
      <c r="AE69" s="726">
        <v>0</v>
      </c>
      <c r="AF69" s="726">
        <v>0</v>
      </c>
    </row>
    <row r="70" spans="1:32" s="39" customFormat="1" ht="5.65" customHeight="1">
      <c r="A70" s="290"/>
      <c r="B70" s="289"/>
      <c r="C70" s="289"/>
      <c r="D70" s="289"/>
      <c r="E70" s="289"/>
      <c r="F70" s="289"/>
      <c r="G70" s="289"/>
      <c r="H70" s="289"/>
      <c r="I70" s="289"/>
      <c r="J70" s="289"/>
      <c r="K70" s="289"/>
      <c r="L70" s="289"/>
      <c r="M70" s="289"/>
      <c r="N70" s="289"/>
      <c r="O70" s="289"/>
      <c r="P70" s="289"/>
      <c r="Q70" s="289"/>
      <c r="R70" s="289"/>
      <c r="S70" s="289"/>
      <c r="T70" s="289"/>
      <c r="U70" s="289"/>
      <c r="V70" s="289"/>
      <c r="W70" s="289"/>
      <c r="X70" s="289"/>
      <c r="Y70" s="289"/>
      <c r="Z70" s="289"/>
      <c r="AA70" s="289"/>
      <c r="AB70" s="289"/>
      <c r="AC70" s="289"/>
      <c r="AD70" s="289"/>
      <c r="AE70" s="289"/>
      <c r="AF70" s="289"/>
    </row>
    <row r="71" spans="1:32" s="39" customFormat="1" ht="14.1" customHeight="1">
      <c r="A71" s="946" t="s">
        <v>531</v>
      </c>
      <c r="B71" s="946"/>
      <c r="C71" s="946"/>
      <c r="D71" s="296"/>
      <c r="E71" s="296"/>
      <c r="F71" s="296"/>
      <c r="G71" s="296"/>
      <c r="H71" s="352"/>
      <c r="I71" s="352"/>
      <c r="J71" s="352"/>
      <c r="K71" s="352"/>
      <c r="L71" s="958" t="s">
        <v>280</v>
      </c>
      <c r="M71" s="958"/>
      <c r="N71" s="958"/>
      <c r="O71" s="958"/>
      <c r="P71" s="958"/>
      <c r="Q71" s="947" t="s">
        <v>531</v>
      </c>
      <c r="R71" s="947"/>
      <c r="S71" s="947"/>
      <c r="T71" s="352"/>
      <c r="U71" s="352"/>
      <c r="V71" s="352"/>
      <c r="W71" s="352"/>
      <c r="X71" s="352"/>
      <c r="Y71" s="352"/>
      <c r="Z71" s="352"/>
      <c r="AA71" s="352"/>
      <c r="AB71" s="958" t="s">
        <v>280</v>
      </c>
      <c r="AC71" s="958"/>
      <c r="AD71" s="958"/>
      <c r="AE71" s="958"/>
      <c r="AF71" s="958"/>
    </row>
    <row r="72" spans="1:32" s="37" customFormat="1" ht="14.1" customHeight="1">
      <c r="A72" s="946" t="s">
        <v>281</v>
      </c>
      <c r="B72" s="946"/>
      <c r="C72" s="946"/>
      <c r="D72" s="296"/>
      <c r="E72" s="296"/>
      <c r="F72" s="296"/>
      <c r="G72" s="296"/>
      <c r="H72" s="352"/>
      <c r="I72" s="352"/>
      <c r="J72" s="352"/>
      <c r="K72" s="958" t="s">
        <v>282</v>
      </c>
      <c r="L72" s="958"/>
      <c r="M72" s="958"/>
      <c r="N72" s="958"/>
      <c r="O72" s="958"/>
      <c r="P72" s="958"/>
      <c r="Q72" s="947" t="s">
        <v>281</v>
      </c>
      <c r="R72" s="947"/>
      <c r="S72" s="947"/>
      <c r="T72" s="352"/>
      <c r="U72" s="352"/>
      <c r="V72" s="352"/>
      <c r="W72" s="352"/>
      <c r="X72" s="352"/>
      <c r="Y72" s="352"/>
      <c r="Z72" s="352"/>
      <c r="AA72" s="958" t="s">
        <v>282</v>
      </c>
      <c r="AB72" s="958"/>
      <c r="AC72" s="958"/>
      <c r="AD72" s="958"/>
      <c r="AE72" s="958"/>
      <c r="AF72" s="958"/>
    </row>
    <row r="73" spans="1:32" s="37" customFormat="1" ht="14.1" customHeight="1">
      <c r="A73" s="296"/>
      <c r="B73" s="296"/>
      <c r="C73" s="296"/>
      <c r="D73" s="296"/>
      <c r="E73" s="296"/>
      <c r="F73" s="296"/>
      <c r="G73" s="296"/>
      <c r="H73" s="352"/>
      <c r="I73" s="352"/>
      <c r="J73" s="352"/>
      <c r="K73" s="352"/>
      <c r="L73" s="352"/>
      <c r="M73" s="352"/>
      <c r="N73" s="352"/>
      <c r="O73" s="352"/>
      <c r="P73" s="352"/>
      <c r="Q73" s="352"/>
      <c r="R73" s="352"/>
      <c r="S73" s="352"/>
      <c r="T73" s="352"/>
      <c r="U73" s="352"/>
      <c r="V73" s="352"/>
      <c r="W73" s="352"/>
      <c r="X73" s="352"/>
      <c r="Y73" s="352"/>
      <c r="Z73" s="352"/>
      <c r="AA73" s="352"/>
      <c r="AB73" s="352"/>
      <c r="AC73" s="352"/>
      <c r="AD73" s="352"/>
      <c r="AE73" s="352"/>
      <c r="AF73" s="352"/>
    </row>
    <row r="74" spans="1:32" s="37" customForma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</row>
    <row r="75" spans="1:32" s="37" customForma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</row>
    <row r="76" spans="1:32" s="37" customForma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</row>
    <row r="77" spans="1:32" s="37" customForma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</row>
    <row r="78" spans="1:32" s="37" customFormat="1"/>
    <row r="79" spans="1:32" s="37" customFormat="1"/>
    <row r="80" spans="1:32" s="37" customFormat="1"/>
    <row r="81" s="37" customFormat="1"/>
    <row r="82" s="37" customFormat="1"/>
    <row r="83" s="37" customFormat="1"/>
    <row r="84" s="37" customFormat="1"/>
    <row r="85" s="37" customFormat="1"/>
    <row r="86" s="37" customFormat="1"/>
    <row r="87" s="37" customFormat="1"/>
    <row r="88" s="37" customFormat="1"/>
    <row r="89" s="37" customFormat="1"/>
    <row r="90" s="37" customFormat="1"/>
    <row r="91" s="37" customFormat="1"/>
    <row r="92" s="37" customFormat="1"/>
    <row r="93" s="37" customFormat="1"/>
    <row r="94" s="37" customFormat="1"/>
    <row r="95" s="37" customFormat="1"/>
    <row r="96" s="37" customFormat="1"/>
    <row r="97" s="37" customFormat="1"/>
    <row r="98" s="37" customFormat="1"/>
    <row r="99" s="37" customFormat="1"/>
    <row r="100" s="37" customFormat="1"/>
    <row r="101" s="37" customFormat="1"/>
    <row r="102" s="37" customFormat="1"/>
    <row r="103" s="37" customFormat="1"/>
    <row r="104" s="37" customFormat="1"/>
    <row r="105" s="37" customFormat="1"/>
    <row r="106" s="37" customFormat="1"/>
    <row r="107" s="37" customFormat="1"/>
    <row r="108" s="37" customFormat="1"/>
    <row r="109" s="37" customFormat="1"/>
    <row r="110" s="37" customFormat="1"/>
    <row r="111" s="37" customFormat="1"/>
    <row r="112" s="37" customFormat="1"/>
    <row r="113" s="37" customFormat="1"/>
    <row r="114" s="37" customFormat="1"/>
    <row r="115" s="37" customFormat="1"/>
    <row r="116" s="37" customFormat="1"/>
    <row r="117" s="37" customFormat="1"/>
    <row r="118" s="37" customFormat="1"/>
    <row r="119" s="37" customFormat="1"/>
    <row r="120" s="37" customFormat="1"/>
    <row r="121" s="37" customFormat="1"/>
    <row r="122" s="37" customFormat="1"/>
    <row r="123" s="37" customFormat="1"/>
    <row r="124" s="37" customFormat="1"/>
    <row r="125" s="37" customFormat="1"/>
    <row r="126" s="37" customFormat="1"/>
    <row r="127" s="37" customFormat="1"/>
    <row r="128" s="37" customFormat="1"/>
    <row r="129" s="37" customFormat="1"/>
    <row r="130" s="37" customFormat="1"/>
    <row r="131" s="37" customFormat="1"/>
    <row r="132" s="37" customFormat="1"/>
    <row r="133" s="37" customFormat="1"/>
    <row r="134" s="37" customFormat="1"/>
    <row r="135" s="37" customFormat="1"/>
    <row r="136" s="37" customFormat="1"/>
  </sheetData>
  <mergeCells count="52">
    <mergeCell ref="O39:P39"/>
    <mergeCell ref="Q37:W37"/>
    <mergeCell ref="A72:C72"/>
    <mergeCell ref="AB71:AF71"/>
    <mergeCell ref="AA72:AF72"/>
    <mergeCell ref="L71:P71"/>
    <mergeCell ref="K72:P72"/>
    <mergeCell ref="Q72:S72"/>
    <mergeCell ref="AA40:AC40"/>
    <mergeCell ref="AD40:AF40"/>
    <mergeCell ref="AB35:AF35"/>
    <mergeCell ref="AA36:AF36"/>
    <mergeCell ref="L35:P35"/>
    <mergeCell ref="K36:P36"/>
    <mergeCell ref="Q36:S36"/>
    <mergeCell ref="Q35:S35"/>
    <mergeCell ref="K40:M40"/>
    <mergeCell ref="X40:Z40"/>
    <mergeCell ref="N40:P40"/>
    <mergeCell ref="R40:T40"/>
    <mergeCell ref="U40:W40"/>
    <mergeCell ref="X37:AF37"/>
    <mergeCell ref="AE39:AF39"/>
    <mergeCell ref="Q40:Q41"/>
    <mergeCell ref="X1:AF1"/>
    <mergeCell ref="H4:J4"/>
    <mergeCell ref="K4:M4"/>
    <mergeCell ref="N4:P4"/>
    <mergeCell ref="R4:T4"/>
    <mergeCell ref="U4:W4"/>
    <mergeCell ref="X4:Z4"/>
    <mergeCell ref="AA4:AC4"/>
    <mergeCell ref="AD4:AF4"/>
    <mergeCell ref="AE3:AF3"/>
    <mergeCell ref="O3:P3"/>
    <mergeCell ref="Q4:Q5"/>
    <mergeCell ref="A71:C71"/>
    <mergeCell ref="Q71:S71"/>
    <mergeCell ref="H1:P1"/>
    <mergeCell ref="A1:G1"/>
    <mergeCell ref="Q1:W1"/>
    <mergeCell ref="A4:A5"/>
    <mergeCell ref="B4:D4"/>
    <mergeCell ref="E4:G4"/>
    <mergeCell ref="A40:A41"/>
    <mergeCell ref="B40:D40"/>
    <mergeCell ref="E40:G40"/>
    <mergeCell ref="A35:C35"/>
    <mergeCell ref="A36:C36"/>
    <mergeCell ref="H40:J40"/>
    <mergeCell ref="A37:G37"/>
    <mergeCell ref="H37:P37"/>
  </mergeCells>
  <phoneticPr fontId="2" type="noConversion"/>
  <pageMargins left="0.51181102362204722" right="0.51181102362204722" top="0.94488188976377963" bottom="0.55118110236220474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  <rowBreaks count="1" manualBreakCount="1">
    <brk id="36" max="31" man="1"/>
  </row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3"/>
  <sheetViews>
    <sheetView view="pageBreakPreview" zoomScaleNormal="100" zoomScaleSheetLayoutView="100" workbookViewId="0">
      <selection sqref="A1:H1"/>
    </sheetView>
  </sheetViews>
  <sheetFormatPr defaultColWidth="7.77734375" defaultRowHeight="13.5"/>
  <cols>
    <col min="1" max="1" width="8.6640625" style="37" customWidth="1"/>
    <col min="2" max="8" width="8.44140625" style="37" customWidth="1"/>
    <col min="9" max="15" width="9.5546875" style="37" customWidth="1"/>
    <col min="16" max="17" width="3.44140625" style="37" customWidth="1"/>
    <col min="18" max="18" width="2.6640625" style="37" customWidth="1"/>
    <col min="19" max="20" width="3.5546875" style="37" customWidth="1"/>
    <col min="21" max="21" width="2.6640625" style="37" customWidth="1"/>
    <col min="22" max="23" width="3.44140625" style="37" customWidth="1"/>
    <col min="24" max="24" width="3" style="37" customWidth="1"/>
    <col min="25" max="26" width="3.5546875" style="37" customWidth="1"/>
    <col min="27" max="16384" width="7.77734375" style="37"/>
  </cols>
  <sheetData>
    <row r="1" spans="1:26" s="38" customFormat="1" ht="32.450000000000003" customHeight="1">
      <c r="A1" s="949" t="s">
        <v>352</v>
      </c>
      <c r="B1" s="949"/>
      <c r="C1" s="949"/>
      <c r="D1" s="949"/>
      <c r="E1" s="949"/>
      <c r="F1" s="949"/>
      <c r="G1" s="949"/>
      <c r="H1" s="949"/>
      <c r="I1" s="949" t="s">
        <v>6</v>
      </c>
      <c r="J1" s="949"/>
      <c r="K1" s="949"/>
      <c r="L1" s="949"/>
      <c r="M1" s="949"/>
      <c r="N1" s="949"/>
      <c r="O1" s="949"/>
    </row>
    <row r="2" spans="1:26" ht="6.95" customHeight="1">
      <c r="A2" s="282"/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s="39" customFormat="1" ht="21.2" customHeight="1">
      <c r="A3" s="959" t="s">
        <v>293</v>
      </c>
      <c r="B3" s="959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960" t="s">
        <v>294</v>
      </c>
      <c r="N3" s="960"/>
      <c r="O3" s="960"/>
    </row>
    <row r="4" spans="1:26" s="39" customFormat="1" ht="56.85" customHeight="1">
      <c r="A4" s="307" t="s">
        <v>295</v>
      </c>
      <c r="B4" s="308" t="s">
        <v>296</v>
      </c>
      <c r="C4" s="308" t="s">
        <v>532</v>
      </c>
      <c r="D4" s="308" t="s">
        <v>533</v>
      </c>
      <c r="E4" s="308" t="s">
        <v>534</v>
      </c>
      <c r="F4" s="308" t="s">
        <v>535</v>
      </c>
      <c r="G4" s="308" t="s">
        <v>536</v>
      </c>
      <c r="H4" s="309" t="s">
        <v>537</v>
      </c>
      <c r="I4" s="334" t="s">
        <v>538</v>
      </c>
      <c r="J4" s="308" t="s">
        <v>539</v>
      </c>
      <c r="K4" s="308" t="s">
        <v>540</v>
      </c>
      <c r="L4" s="308" t="s">
        <v>541</v>
      </c>
      <c r="M4" s="308" t="s">
        <v>542</v>
      </c>
      <c r="N4" s="308" t="s">
        <v>543</v>
      </c>
      <c r="O4" s="309" t="s">
        <v>297</v>
      </c>
    </row>
    <row r="5" spans="1:26" s="39" customFormat="1" ht="19.899999999999999" customHeight="1">
      <c r="A5" s="449">
        <v>2013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</row>
    <row r="6" spans="1:26" s="39" customFormat="1" ht="19.899999999999999" customHeight="1">
      <c r="A6" s="449" t="s">
        <v>298</v>
      </c>
      <c r="B6" s="299">
        <v>15.1</v>
      </c>
      <c r="C6" s="299">
        <v>1.2</v>
      </c>
      <c r="D6" s="299">
        <v>7.2</v>
      </c>
      <c r="E6" s="299">
        <v>48.1</v>
      </c>
      <c r="F6" s="299">
        <v>63.2</v>
      </c>
      <c r="G6" s="299">
        <v>26.8</v>
      </c>
      <c r="H6" s="299">
        <v>12.6</v>
      </c>
      <c r="I6" s="299">
        <v>7.6</v>
      </c>
      <c r="J6" s="299">
        <v>4.3</v>
      </c>
      <c r="K6" s="299">
        <v>3.1</v>
      </c>
      <c r="L6" s="299">
        <v>2.6</v>
      </c>
      <c r="M6" s="299">
        <v>1.5</v>
      </c>
      <c r="N6" s="299">
        <v>1</v>
      </c>
      <c r="O6" s="299">
        <v>0.3</v>
      </c>
    </row>
    <row r="7" spans="1:26" s="39" customFormat="1" ht="19.899999999999999" customHeight="1">
      <c r="A7" s="449" t="s">
        <v>299</v>
      </c>
      <c r="B7" s="299">
        <v>14.1</v>
      </c>
      <c r="C7" s="299">
        <v>2.6</v>
      </c>
      <c r="D7" s="299">
        <v>16.5</v>
      </c>
      <c r="E7" s="299">
        <v>78.900000000000006</v>
      </c>
      <c r="F7" s="299">
        <v>53.5</v>
      </c>
      <c r="G7" s="299">
        <v>16.5</v>
      </c>
      <c r="H7" s="299">
        <v>8.6</v>
      </c>
      <c r="I7" s="299">
        <v>5.6</v>
      </c>
      <c r="J7" s="299">
        <v>3.9</v>
      </c>
      <c r="K7" s="299">
        <v>2.5</v>
      </c>
      <c r="L7" s="299">
        <v>0.9</v>
      </c>
      <c r="M7" s="299">
        <v>0.6</v>
      </c>
      <c r="N7" s="299">
        <v>0.3</v>
      </c>
      <c r="O7" s="299">
        <v>0.1</v>
      </c>
    </row>
    <row r="8" spans="1:26" s="39" customFormat="1" ht="19.899999999999999" customHeight="1">
      <c r="A8" s="449">
        <v>2014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</row>
    <row r="9" spans="1:26" s="39" customFormat="1" ht="19.899999999999999" customHeight="1">
      <c r="A9" s="449" t="s">
        <v>298</v>
      </c>
      <c r="B9" s="299">
        <v>14.5</v>
      </c>
      <c r="C9" s="299">
        <v>1.1000000000000001</v>
      </c>
      <c r="D9" s="299">
        <v>6.1</v>
      </c>
      <c r="E9" s="299">
        <v>51.3</v>
      </c>
      <c r="F9" s="299">
        <v>58.1</v>
      </c>
      <c r="G9" s="299">
        <v>26.4</v>
      </c>
      <c r="H9" s="299">
        <v>11.7</v>
      </c>
      <c r="I9" s="299">
        <v>7.5</v>
      </c>
      <c r="J9" s="299">
        <v>5.6</v>
      </c>
      <c r="K9" s="299">
        <v>4</v>
      </c>
      <c r="L9" s="299">
        <v>2.4</v>
      </c>
      <c r="M9" s="299">
        <v>1.9</v>
      </c>
      <c r="N9" s="299">
        <v>0.5</v>
      </c>
      <c r="O9" s="299">
        <v>0.7</v>
      </c>
    </row>
    <row r="10" spans="1:26" s="39" customFormat="1" ht="19.899999999999999" customHeight="1">
      <c r="A10" s="449" t="s">
        <v>299</v>
      </c>
      <c r="B10" s="299">
        <v>13.6</v>
      </c>
      <c r="C10" s="299">
        <v>2.2000000000000002</v>
      </c>
      <c r="D10" s="299">
        <v>17.600000000000001</v>
      </c>
      <c r="E10" s="299">
        <v>77.900000000000006</v>
      </c>
      <c r="F10" s="299">
        <v>49.4</v>
      </c>
      <c r="G10" s="299">
        <v>16.399999999999999</v>
      </c>
      <c r="H10" s="299">
        <v>7.8</v>
      </c>
      <c r="I10" s="299">
        <v>6.6</v>
      </c>
      <c r="J10" s="299">
        <v>3.9</v>
      </c>
      <c r="K10" s="299">
        <v>2.7</v>
      </c>
      <c r="L10" s="299">
        <v>1.5</v>
      </c>
      <c r="M10" s="299">
        <v>0.3</v>
      </c>
      <c r="N10" s="299">
        <v>0.2</v>
      </c>
      <c r="O10" s="299">
        <v>0.1</v>
      </c>
    </row>
    <row r="11" spans="1:26" s="49" customFormat="1" ht="19.899999999999999" customHeight="1">
      <c r="A11" s="449">
        <v>2015</v>
      </c>
      <c r="B11" s="300"/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</row>
    <row r="12" spans="1:26" s="55" customFormat="1" ht="19.899999999999999" customHeight="1">
      <c r="A12" s="449" t="s">
        <v>298</v>
      </c>
      <c r="B12" s="299">
        <v>14.4</v>
      </c>
      <c r="C12" s="301">
        <v>0.9</v>
      </c>
      <c r="D12" s="301">
        <v>7.2</v>
      </c>
      <c r="E12" s="301">
        <v>45.5</v>
      </c>
      <c r="F12" s="301">
        <v>59.9</v>
      </c>
      <c r="G12" s="301">
        <v>27.4</v>
      </c>
      <c r="H12" s="301">
        <v>13.6</v>
      </c>
      <c r="I12" s="301">
        <v>8.1999999999999993</v>
      </c>
      <c r="J12" s="301">
        <v>5.0999999999999996</v>
      </c>
      <c r="K12" s="301">
        <v>4.0999999999999996</v>
      </c>
      <c r="L12" s="301">
        <v>2.5</v>
      </c>
      <c r="M12" s="301">
        <v>1.2</v>
      </c>
      <c r="N12" s="301">
        <v>1.2</v>
      </c>
      <c r="O12" s="301">
        <v>0.7</v>
      </c>
    </row>
    <row r="13" spans="1:26" s="55" customFormat="1" ht="19.899999999999999" customHeight="1">
      <c r="A13" s="449" t="s">
        <v>299</v>
      </c>
      <c r="B13" s="299">
        <v>13.2</v>
      </c>
      <c r="C13" s="301">
        <v>2</v>
      </c>
      <c r="D13" s="301">
        <v>16.8</v>
      </c>
      <c r="E13" s="301">
        <v>73.900000000000006</v>
      </c>
      <c r="F13" s="301">
        <v>49.9</v>
      </c>
      <c r="G13" s="301">
        <v>17.8</v>
      </c>
      <c r="H13" s="301">
        <v>7.3</v>
      </c>
      <c r="I13" s="301">
        <v>6.2</v>
      </c>
      <c r="J13" s="301">
        <v>5.0999999999999996</v>
      </c>
      <c r="K13" s="301">
        <v>2.2999999999999998</v>
      </c>
      <c r="L13" s="301">
        <v>1.2</v>
      </c>
      <c r="M13" s="301">
        <v>0.6</v>
      </c>
      <c r="N13" s="301">
        <v>0.7</v>
      </c>
      <c r="O13" s="301">
        <v>0.2</v>
      </c>
    </row>
    <row r="14" spans="1:26" s="49" customFormat="1" ht="19.899999999999999" customHeight="1">
      <c r="A14" s="449">
        <v>2016</v>
      </c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</row>
    <row r="15" spans="1:26" s="55" customFormat="1" ht="19.899999999999999" customHeight="1">
      <c r="A15" s="449" t="s">
        <v>298</v>
      </c>
      <c r="B15" s="299">
        <v>14</v>
      </c>
      <c r="C15" s="301">
        <v>0.7</v>
      </c>
      <c r="D15" s="301">
        <v>6.1</v>
      </c>
      <c r="E15" s="301">
        <v>43.3</v>
      </c>
      <c r="F15" s="301">
        <v>58.6</v>
      </c>
      <c r="G15" s="301">
        <v>26.1</v>
      </c>
      <c r="H15" s="301">
        <v>14.9</v>
      </c>
      <c r="I15" s="301">
        <v>8.6999999999999993</v>
      </c>
      <c r="J15" s="301">
        <v>6.3</v>
      </c>
      <c r="K15" s="301">
        <v>4.5999999999999996</v>
      </c>
      <c r="L15" s="301">
        <v>2.8</v>
      </c>
      <c r="M15" s="301">
        <v>1.4</v>
      </c>
      <c r="N15" s="301">
        <v>1</v>
      </c>
      <c r="O15" s="301">
        <v>0.4</v>
      </c>
    </row>
    <row r="16" spans="1:26" s="55" customFormat="1" ht="19.899999999999999" customHeight="1">
      <c r="A16" s="449" t="s">
        <v>299</v>
      </c>
      <c r="B16" s="299">
        <v>12.6</v>
      </c>
      <c r="C16" s="301">
        <v>2</v>
      </c>
      <c r="D16" s="301">
        <v>13.3</v>
      </c>
      <c r="E16" s="301">
        <v>68.099999999999994</v>
      </c>
      <c r="F16" s="301">
        <v>47.6</v>
      </c>
      <c r="G16" s="301">
        <v>19.399999999999999</v>
      </c>
      <c r="H16" s="301">
        <v>8.6999999999999993</v>
      </c>
      <c r="I16" s="301">
        <v>6.4</v>
      </c>
      <c r="J16" s="301">
        <v>4.9000000000000004</v>
      </c>
      <c r="K16" s="301">
        <v>2.9</v>
      </c>
      <c r="L16" s="301">
        <v>1.3</v>
      </c>
      <c r="M16" s="301">
        <v>0.7</v>
      </c>
      <c r="N16" s="301">
        <v>0.3</v>
      </c>
      <c r="O16" s="301">
        <v>0.1</v>
      </c>
    </row>
    <row r="17" spans="1:26" s="55" customFormat="1" ht="19.899999999999999" customHeight="1">
      <c r="A17" s="449">
        <v>2017</v>
      </c>
      <c r="B17" s="299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</row>
    <row r="18" spans="1:26" s="55" customFormat="1" ht="19.899999999999999" customHeight="1">
      <c r="A18" s="449" t="s">
        <v>298</v>
      </c>
      <c r="B18" s="299">
        <v>13.4</v>
      </c>
      <c r="C18" s="301">
        <v>0.4</v>
      </c>
      <c r="D18" s="301">
        <v>6.3</v>
      </c>
      <c r="E18" s="301">
        <v>39.799999999999997</v>
      </c>
      <c r="F18" s="301">
        <v>57.4</v>
      </c>
      <c r="G18" s="301">
        <v>26.7</v>
      </c>
      <c r="H18" s="301">
        <v>13.4</v>
      </c>
      <c r="I18" s="301">
        <v>8.3000000000000007</v>
      </c>
      <c r="J18" s="301">
        <v>6.3</v>
      </c>
      <c r="K18" s="301">
        <v>4</v>
      </c>
      <c r="L18" s="301">
        <v>3.6</v>
      </c>
      <c r="M18" s="301">
        <v>1.9</v>
      </c>
      <c r="N18" s="301">
        <v>1.4</v>
      </c>
      <c r="O18" s="301">
        <v>0.5</v>
      </c>
    </row>
    <row r="19" spans="1:26" s="55" customFormat="1" ht="19.899999999999999" customHeight="1">
      <c r="A19" s="449" t="s">
        <v>299</v>
      </c>
      <c r="B19" s="299">
        <v>12.2</v>
      </c>
      <c r="C19" s="301">
        <v>1.4</v>
      </c>
      <c r="D19" s="301">
        <v>12.3</v>
      </c>
      <c r="E19" s="301">
        <v>66.099999999999994</v>
      </c>
      <c r="F19" s="301">
        <v>50.7</v>
      </c>
      <c r="G19" s="301">
        <v>15.6</v>
      </c>
      <c r="H19" s="301">
        <v>8.1</v>
      </c>
      <c r="I19" s="301">
        <v>6.7</v>
      </c>
      <c r="J19" s="301">
        <v>5</v>
      </c>
      <c r="K19" s="301">
        <v>3</v>
      </c>
      <c r="L19" s="301">
        <v>1.5</v>
      </c>
      <c r="M19" s="301">
        <v>1.1000000000000001</v>
      </c>
      <c r="N19" s="301">
        <v>0.4</v>
      </c>
      <c r="O19" s="301">
        <v>0.1</v>
      </c>
    </row>
    <row r="20" spans="1:26" s="39" customFormat="1" ht="19.899999999999999" customHeight="1">
      <c r="A20" s="449">
        <v>2018</v>
      </c>
      <c r="B20" s="411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</row>
    <row r="21" spans="1:26" s="55" customFormat="1" ht="19.899999999999999" customHeight="1">
      <c r="A21" s="449" t="s">
        <v>298</v>
      </c>
      <c r="B21" s="299">
        <v>13</v>
      </c>
      <c r="C21" s="301">
        <v>0.6</v>
      </c>
      <c r="D21" s="301">
        <v>5.0999999999999996</v>
      </c>
      <c r="E21" s="301">
        <v>35.799999999999997</v>
      </c>
      <c r="F21" s="301">
        <v>57.2</v>
      </c>
      <c r="G21" s="301">
        <v>26.1</v>
      </c>
      <c r="H21" s="301">
        <v>13.4</v>
      </c>
      <c r="I21" s="301">
        <v>9</v>
      </c>
      <c r="J21" s="301">
        <v>6.3</v>
      </c>
      <c r="K21" s="301">
        <v>5</v>
      </c>
      <c r="L21" s="301">
        <v>3.5</v>
      </c>
      <c r="M21" s="301">
        <v>2.2999999999999998</v>
      </c>
      <c r="N21" s="301">
        <v>0.8</v>
      </c>
      <c r="O21" s="301">
        <v>0.7</v>
      </c>
    </row>
    <row r="22" spans="1:26" s="55" customFormat="1" ht="19.899999999999999" customHeight="1">
      <c r="A22" s="449" t="s">
        <v>299</v>
      </c>
      <c r="B22" s="299">
        <v>11.6</v>
      </c>
      <c r="C22" s="301">
        <v>1.3</v>
      </c>
      <c r="D22" s="301">
        <v>10.9</v>
      </c>
      <c r="E22" s="301">
        <v>57.4</v>
      </c>
      <c r="F22" s="301">
        <v>46.4</v>
      </c>
      <c r="G22" s="301">
        <v>18.3</v>
      </c>
      <c r="H22" s="301">
        <v>8.1</v>
      </c>
      <c r="I22" s="301">
        <v>6.4</v>
      </c>
      <c r="J22" s="301">
        <v>5.0999999999999996</v>
      </c>
      <c r="K22" s="301">
        <v>3.7</v>
      </c>
      <c r="L22" s="301">
        <v>2.2999999999999998</v>
      </c>
      <c r="M22" s="301">
        <v>1</v>
      </c>
      <c r="N22" s="301">
        <v>0.5</v>
      </c>
      <c r="O22" s="301">
        <v>0.1</v>
      </c>
    </row>
    <row r="23" spans="1:26" s="49" customFormat="1" ht="19.899999999999999" customHeight="1">
      <c r="A23" s="627">
        <v>2019</v>
      </c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</row>
    <row r="24" spans="1:26" s="55" customFormat="1" ht="19.899999999999999" customHeight="1">
      <c r="A24" s="627" t="s">
        <v>298</v>
      </c>
      <c r="B24" s="302">
        <v>11.8</v>
      </c>
      <c r="C24" s="303">
        <v>0.3</v>
      </c>
      <c r="D24" s="303">
        <v>4.4000000000000004</v>
      </c>
      <c r="E24" s="303">
        <v>32.5</v>
      </c>
      <c r="F24" s="303">
        <v>49</v>
      </c>
      <c r="G24" s="303">
        <v>25.2</v>
      </c>
      <c r="H24" s="303">
        <v>13.5</v>
      </c>
      <c r="I24" s="303">
        <v>8.8000000000000007</v>
      </c>
      <c r="J24" s="303">
        <v>6</v>
      </c>
      <c r="K24" s="303">
        <v>4.9000000000000004</v>
      </c>
      <c r="L24" s="303">
        <v>2.9</v>
      </c>
      <c r="M24" s="303">
        <v>2.2000000000000002</v>
      </c>
      <c r="N24" s="303">
        <v>0.7</v>
      </c>
      <c r="O24" s="303">
        <v>0.7</v>
      </c>
    </row>
    <row r="25" spans="1:26" s="55" customFormat="1" ht="19.899999999999999" customHeight="1">
      <c r="A25" s="628" t="s">
        <v>299</v>
      </c>
      <c r="B25" s="629">
        <v>10.4</v>
      </c>
      <c r="C25" s="630">
        <v>0.8</v>
      </c>
      <c r="D25" s="630">
        <v>10.6</v>
      </c>
      <c r="E25" s="630">
        <v>50.4</v>
      </c>
      <c r="F25" s="630">
        <v>41.9</v>
      </c>
      <c r="G25" s="630">
        <v>17.2</v>
      </c>
      <c r="H25" s="630">
        <v>7.5</v>
      </c>
      <c r="I25" s="630">
        <v>6.2</v>
      </c>
      <c r="J25" s="630">
        <v>4.7</v>
      </c>
      <c r="K25" s="630">
        <v>3</v>
      </c>
      <c r="L25" s="630">
        <v>1.5</v>
      </c>
      <c r="M25" s="630">
        <v>0.9</v>
      </c>
      <c r="N25" s="630">
        <v>0.5</v>
      </c>
      <c r="O25" s="630">
        <v>0.1</v>
      </c>
    </row>
    <row r="26" spans="1:26" s="55" customFormat="1" ht="5.65" customHeight="1">
      <c r="A26" s="298"/>
      <c r="B26" s="302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</row>
    <row r="27" spans="1:26" s="304" customFormat="1" ht="14.1" customHeight="1">
      <c r="A27" s="944" t="s">
        <v>520</v>
      </c>
      <c r="B27" s="944"/>
      <c r="C27" s="944"/>
      <c r="D27" s="944"/>
      <c r="E27" s="443"/>
      <c r="F27" s="443"/>
      <c r="G27" s="443"/>
      <c r="H27" s="443"/>
      <c r="I27" s="443"/>
      <c r="J27" s="443"/>
      <c r="K27" s="443"/>
      <c r="L27" s="443"/>
      <c r="M27" s="831" t="s">
        <v>245</v>
      </c>
      <c r="N27" s="831"/>
      <c r="O27" s="831"/>
    </row>
    <row r="28" spans="1:26" s="306" customFormat="1" ht="14.1" customHeight="1">
      <c r="A28" s="305"/>
      <c r="B28" s="305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  <c r="V28" s="305"/>
      <c r="W28" s="305"/>
      <c r="X28" s="305"/>
      <c r="Y28" s="305"/>
      <c r="Z28" s="305"/>
    </row>
    <row r="29" spans="1:26" s="306" customFormat="1" ht="14.1" customHeight="1">
      <c r="A29" s="305"/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</row>
    <row r="30" spans="1:26" s="529" customFormat="1"/>
    <row r="31" spans="1:26" s="529" customFormat="1"/>
    <row r="32" spans="1:26" s="529" customFormat="1"/>
    <row r="33" s="529" customFormat="1"/>
  </sheetData>
  <mergeCells count="6">
    <mergeCell ref="M27:O27"/>
    <mergeCell ref="A3:B3"/>
    <mergeCell ref="M3:O3"/>
    <mergeCell ref="A27:D27"/>
    <mergeCell ref="I1:O1"/>
    <mergeCell ref="A1:H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50"/>
  <sheetViews>
    <sheetView view="pageBreakPreview" zoomScaleNormal="100" zoomScaleSheetLayoutView="100" workbookViewId="0">
      <selection sqref="A1:H1"/>
    </sheetView>
  </sheetViews>
  <sheetFormatPr defaultColWidth="8.77734375" defaultRowHeight="13.5"/>
  <cols>
    <col min="1" max="1" width="8.6640625" style="37" customWidth="1"/>
    <col min="2" max="8" width="8.44140625" style="37" customWidth="1"/>
    <col min="9" max="14" width="9.5546875" style="37" customWidth="1"/>
    <col min="15" max="15" width="10" style="37" customWidth="1"/>
    <col min="16" max="255" width="8.88671875" style="37" customWidth="1"/>
    <col min="256" max="16384" width="8.77734375" style="37"/>
  </cols>
  <sheetData>
    <row r="1" spans="1:30" s="38" customFormat="1" ht="32.450000000000003" customHeight="1">
      <c r="A1" s="949" t="s">
        <v>353</v>
      </c>
      <c r="B1" s="949"/>
      <c r="C1" s="949"/>
      <c r="D1" s="949"/>
      <c r="E1" s="949"/>
      <c r="F1" s="949"/>
      <c r="G1" s="949"/>
      <c r="H1" s="949"/>
      <c r="I1" s="949" t="s">
        <v>7</v>
      </c>
      <c r="J1" s="949"/>
      <c r="K1" s="949"/>
      <c r="L1" s="949"/>
      <c r="M1" s="949"/>
      <c r="N1" s="949"/>
      <c r="O1" s="949"/>
    </row>
    <row r="2" spans="1:30" ht="6.95" customHeight="1">
      <c r="A2" s="310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</row>
    <row r="3" spans="1:30" s="39" customFormat="1" ht="21.2" customHeight="1">
      <c r="A3" s="959" t="s">
        <v>293</v>
      </c>
      <c r="B3" s="959"/>
      <c r="C3" s="183"/>
      <c r="D3" s="183"/>
      <c r="E3" s="183"/>
      <c r="F3" s="183"/>
      <c r="G3" s="183"/>
      <c r="H3" s="183"/>
      <c r="I3" s="183"/>
      <c r="J3" s="297"/>
      <c r="K3" s="297"/>
      <c r="L3" s="297"/>
      <c r="M3" s="960" t="s">
        <v>294</v>
      </c>
      <c r="N3" s="960"/>
      <c r="O3" s="960"/>
      <c r="AD3" s="28"/>
    </row>
    <row r="4" spans="1:30" s="39" customFormat="1" ht="56.85" customHeight="1">
      <c r="A4" s="307" t="s">
        <v>250</v>
      </c>
      <c r="B4" s="308" t="s">
        <v>300</v>
      </c>
      <c r="C4" s="308" t="s">
        <v>532</v>
      </c>
      <c r="D4" s="308" t="s">
        <v>533</v>
      </c>
      <c r="E4" s="308" t="s">
        <v>544</v>
      </c>
      <c r="F4" s="308" t="s">
        <v>535</v>
      </c>
      <c r="G4" s="308" t="s">
        <v>536</v>
      </c>
      <c r="H4" s="309" t="s">
        <v>537</v>
      </c>
      <c r="I4" s="334" t="s">
        <v>538</v>
      </c>
      <c r="J4" s="308" t="s">
        <v>539</v>
      </c>
      <c r="K4" s="308" t="s">
        <v>540</v>
      </c>
      <c r="L4" s="308" t="s">
        <v>541</v>
      </c>
      <c r="M4" s="308" t="s">
        <v>542</v>
      </c>
      <c r="N4" s="308" t="s">
        <v>543</v>
      </c>
      <c r="O4" s="309" t="s">
        <v>301</v>
      </c>
    </row>
    <row r="5" spans="1:30" s="39" customFormat="1" ht="19.899999999999999" customHeight="1">
      <c r="A5" s="287">
        <v>2013</v>
      </c>
      <c r="B5" s="300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00"/>
    </row>
    <row r="6" spans="1:30" s="39" customFormat="1" ht="19.899999999999999" customHeight="1">
      <c r="A6" s="287" t="s">
        <v>298</v>
      </c>
      <c r="B6" s="299">
        <v>6</v>
      </c>
      <c r="C6" s="299">
        <v>0</v>
      </c>
      <c r="D6" s="299">
        <v>0.3</v>
      </c>
      <c r="E6" s="299">
        <v>2.8</v>
      </c>
      <c r="F6" s="299">
        <v>7.8</v>
      </c>
      <c r="G6" s="299">
        <v>10</v>
      </c>
      <c r="H6" s="299">
        <v>10.9</v>
      </c>
      <c r="I6" s="299">
        <v>9.5</v>
      </c>
      <c r="J6" s="299">
        <v>9.1</v>
      </c>
      <c r="K6" s="299">
        <v>6.6</v>
      </c>
      <c r="L6" s="299">
        <v>4</v>
      </c>
      <c r="M6" s="299">
        <v>2.8</v>
      </c>
      <c r="N6" s="299">
        <v>1.6</v>
      </c>
      <c r="O6" s="299">
        <v>1.1000000000000001</v>
      </c>
    </row>
    <row r="7" spans="1:30" s="39" customFormat="1" ht="19.899999999999999" customHeight="1">
      <c r="A7" s="287" t="s">
        <v>299</v>
      </c>
      <c r="B7" s="299">
        <v>5.6</v>
      </c>
      <c r="C7" s="299">
        <v>0.1</v>
      </c>
      <c r="D7" s="299">
        <v>1.2</v>
      </c>
      <c r="E7" s="299">
        <v>5.7</v>
      </c>
      <c r="F7" s="299">
        <v>10.9</v>
      </c>
      <c r="G7" s="299">
        <v>12.1</v>
      </c>
      <c r="H7" s="299">
        <v>10.1</v>
      </c>
      <c r="I7" s="299">
        <v>9.9</v>
      </c>
      <c r="J7" s="299">
        <v>6.9</v>
      </c>
      <c r="K7" s="299">
        <v>4.7</v>
      </c>
      <c r="L7" s="299">
        <v>2.7</v>
      </c>
      <c r="M7" s="299">
        <v>1.1000000000000001</v>
      </c>
      <c r="N7" s="299">
        <v>0.8</v>
      </c>
      <c r="O7" s="299">
        <v>0</v>
      </c>
    </row>
    <row r="8" spans="1:30" s="39" customFormat="1" ht="19.899999999999999" customHeight="1">
      <c r="A8" s="287">
        <v>2014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</row>
    <row r="9" spans="1:30" s="39" customFormat="1" ht="19.899999999999999" customHeight="1">
      <c r="A9" s="287" t="s">
        <v>298</v>
      </c>
      <c r="B9" s="299">
        <v>6.2</v>
      </c>
      <c r="C9" s="299">
        <v>0</v>
      </c>
      <c r="D9" s="299">
        <v>0.7</v>
      </c>
      <c r="E9" s="299">
        <v>2.5</v>
      </c>
      <c r="F9" s="299">
        <v>6.9</v>
      </c>
      <c r="G9" s="299">
        <v>10.6</v>
      </c>
      <c r="H9" s="299">
        <v>12</v>
      </c>
      <c r="I9" s="299">
        <v>11</v>
      </c>
      <c r="J9" s="299">
        <v>8.8000000000000007</v>
      </c>
      <c r="K9" s="299">
        <v>5.5</v>
      </c>
      <c r="L9" s="299">
        <v>5.6</v>
      </c>
      <c r="M9" s="299">
        <v>1.9</v>
      </c>
      <c r="N9" s="299">
        <v>2.2999999999999998</v>
      </c>
      <c r="O9" s="299">
        <v>0.8</v>
      </c>
    </row>
    <row r="10" spans="1:30" s="39" customFormat="1" ht="19.899999999999999" customHeight="1">
      <c r="A10" s="287" t="s">
        <v>299</v>
      </c>
      <c r="B10" s="299">
        <v>5.6</v>
      </c>
      <c r="C10" s="299">
        <v>0</v>
      </c>
      <c r="D10" s="299">
        <v>2</v>
      </c>
      <c r="E10" s="299">
        <v>5.7</v>
      </c>
      <c r="F10" s="299">
        <v>10.1</v>
      </c>
      <c r="G10" s="299">
        <v>11.6</v>
      </c>
      <c r="H10" s="299">
        <v>11.7</v>
      </c>
      <c r="I10" s="299">
        <v>9.1</v>
      </c>
      <c r="J10" s="299">
        <v>7.3</v>
      </c>
      <c r="K10" s="299">
        <v>4.4000000000000004</v>
      </c>
      <c r="L10" s="299">
        <v>2</v>
      </c>
      <c r="M10" s="299">
        <v>0.9</v>
      </c>
      <c r="N10" s="299">
        <v>0.8</v>
      </c>
      <c r="O10" s="299">
        <v>0.2</v>
      </c>
    </row>
    <row r="11" spans="1:30" s="49" customFormat="1" ht="19.899999999999999" customHeight="1">
      <c r="A11" s="287">
        <v>2015</v>
      </c>
      <c r="B11" s="300"/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</row>
    <row r="12" spans="1:30" s="49" customFormat="1" ht="19.899999999999999" customHeight="1">
      <c r="A12" s="287" t="s">
        <v>298</v>
      </c>
      <c r="B12" s="299">
        <v>5.7</v>
      </c>
      <c r="C12" s="311">
        <v>0</v>
      </c>
      <c r="D12" s="311">
        <v>1.3</v>
      </c>
      <c r="E12" s="311">
        <v>3.2</v>
      </c>
      <c r="F12" s="311">
        <v>6.9</v>
      </c>
      <c r="G12" s="311">
        <v>9.4</v>
      </c>
      <c r="H12" s="311">
        <v>10</v>
      </c>
      <c r="I12" s="311">
        <v>9.1999999999999993</v>
      </c>
      <c r="J12" s="311">
        <v>8.5</v>
      </c>
      <c r="K12" s="311">
        <v>5.7</v>
      </c>
      <c r="L12" s="311">
        <v>4.9000000000000004</v>
      </c>
      <c r="M12" s="311">
        <v>2.6</v>
      </c>
      <c r="N12" s="311">
        <v>1.8</v>
      </c>
      <c r="O12" s="311">
        <v>0.5</v>
      </c>
    </row>
    <row r="13" spans="1:30" s="49" customFormat="1" ht="19.899999999999999" customHeight="1">
      <c r="A13" s="287" t="s">
        <v>299</v>
      </c>
      <c r="B13" s="299">
        <v>5.3</v>
      </c>
      <c r="C13" s="311">
        <v>0</v>
      </c>
      <c r="D13" s="311">
        <v>2.1</v>
      </c>
      <c r="E13" s="311">
        <v>6.3</v>
      </c>
      <c r="F13" s="311">
        <v>10.7</v>
      </c>
      <c r="G13" s="311">
        <v>10.1</v>
      </c>
      <c r="H13" s="311">
        <v>10.199999999999999</v>
      </c>
      <c r="I13" s="311">
        <v>8.5</v>
      </c>
      <c r="J13" s="311">
        <v>7.3</v>
      </c>
      <c r="K13" s="311">
        <v>4.2</v>
      </c>
      <c r="L13" s="311">
        <v>2</v>
      </c>
      <c r="M13" s="311">
        <v>1.5</v>
      </c>
      <c r="N13" s="311">
        <v>0.4</v>
      </c>
      <c r="O13" s="311">
        <v>0.1</v>
      </c>
    </row>
    <row r="14" spans="1:30" s="49" customFormat="1" ht="19.899999999999999" customHeight="1">
      <c r="A14" s="287">
        <v>2016</v>
      </c>
      <c r="B14" s="300"/>
      <c r="C14" s="300"/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</row>
    <row r="15" spans="1:30" s="49" customFormat="1" ht="19.899999999999999" customHeight="1">
      <c r="A15" s="287" t="s">
        <v>298</v>
      </c>
      <c r="B15" s="299">
        <v>5.9</v>
      </c>
      <c r="C15" s="311">
        <v>0</v>
      </c>
      <c r="D15" s="311">
        <v>0.7</v>
      </c>
      <c r="E15" s="311">
        <v>2.6</v>
      </c>
      <c r="F15" s="311">
        <v>7.8</v>
      </c>
      <c r="G15" s="311">
        <v>8.4</v>
      </c>
      <c r="H15" s="311">
        <v>10.6</v>
      </c>
      <c r="I15" s="311">
        <v>11.1</v>
      </c>
      <c r="J15" s="311">
        <v>8.4</v>
      </c>
      <c r="K15" s="311">
        <v>5.6</v>
      </c>
      <c r="L15" s="311">
        <v>4.8</v>
      </c>
      <c r="M15" s="311">
        <v>2.9</v>
      </c>
      <c r="N15" s="311">
        <v>2.8</v>
      </c>
      <c r="O15" s="311">
        <v>0.9</v>
      </c>
    </row>
    <row r="16" spans="1:30" s="49" customFormat="1" ht="19.899999999999999" customHeight="1">
      <c r="A16" s="287" t="s">
        <v>299</v>
      </c>
      <c r="B16" s="299">
        <v>5.7</v>
      </c>
      <c r="C16" s="311">
        <v>0.1</v>
      </c>
      <c r="D16" s="311">
        <v>1.8</v>
      </c>
      <c r="E16" s="311">
        <v>6.7</v>
      </c>
      <c r="F16" s="311">
        <v>11.3</v>
      </c>
      <c r="G16" s="311">
        <v>10.8</v>
      </c>
      <c r="H16" s="311">
        <v>10.5</v>
      </c>
      <c r="I16" s="311">
        <v>10.3</v>
      </c>
      <c r="J16" s="311">
        <v>6.8</v>
      </c>
      <c r="K16" s="311">
        <v>4.5</v>
      </c>
      <c r="L16" s="311">
        <v>3.3</v>
      </c>
      <c r="M16" s="311">
        <v>1.5</v>
      </c>
      <c r="N16" s="311">
        <v>0.7</v>
      </c>
      <c r="O16" s="311">
        <v>0.2</v>
      </c>
    </row>
    <row r="17" spans="1:15" s="49" customFormat="1" ht="19.899999999999999" customHeight="1">
      <c r="A17" s="287">
        <v>2017</v>
      </c>
      <c r="B17" s="299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</row>
    <row r="18" spans="1:15" s="49" customFormat="1" ht="19.899999999999999" customHeight="1">
      <c r="A18" s="287" t="s">
        <v>298</v>
      </c>
      <c r="B18" s="299">
        <v>5.6</v>
      </c>
      <c r="C18" s="311">
        <v>0</v>
      </c>
      <c r="D18" s="311">
        <v>0.7</v>
      </c>
      <c r="E18" s="311">
        <v>3</v>
      </c>
      <c r="F18" s="311">
        <v>6.3</v>
      </c>
      <c r="G18" s="311">
        <v>8.8000000000000007</v>
      </c>
      <c r="H18" s="311">
        <v>9.3000000000000007</v>
      </c>
      <c r="I18" s="311">
        <v>9.3000000000000007</v>
      </c>
      <c r="J18" s="311">
        <v>9.6</v>
      </c>
      <c r="K18" s="311">
        <v>6.3</v>
      </c>
      <c r="L18" s="311">
        <v>3.9</v>
      </c>
      <c r="M18" s="311">
        <v>3.5</v>
      </c>
      <c r="N18" s="311">
        <v>2</v>
      </c>
      <c r="O18" s="311">
        <v>0.9</v>
      </c>
    </row>
    <row r="19" spans="1:15" s="49" customFormat="1" ht="19.899999999999999" customHeight="1">
      <c r="A19" s="287" t="s">
        <v>299</v>
      </c>
      <c r="B19" s="299">
        <v>5.4</v>
      </c>
      <c r="C19" s="311">
        <v>0.1</v>
      </c>
      <c r="D19" s="311">
        <v>2.1</v>
      </c>
      <c r="E19" s="311">
        <v>5</v>
      </c>
      <c r="F19" s="311">
        <v>10.199999999999999</v>
      </c>
      <c r="G19" s="311">
        <v>10.9</v>
      </c>
      <c r="H19" s="311">
        <v>9.6</v>
      </c>
      <c r="I19" s="311">
        <v>9.1</v>
      </c>
      <c r="J19" s="311">
        <v>7.1</v>
      </c>
      <c r="K19" s="311">
        <v>4.8</v>
      </c>
      <c r="L19" s="311">
        <v>2.7</v>
      </c>
      <c r="M19" s="311">
        <v>1.8</v>
      </c>
      <c r="N19" s="311">
        <v>0.8</v>
      </c>
      <c r="O19" s="311">
        <v>0.3</v>
      </c>
    </row>
    <row r="20" spans="1:15" s="49" customFormat="1" ht="19.899999999999999" customHeight="1">
      <c r="A20" s="287">
        <v>2018</v>
      </c>
      <c r="B20" s="299"/>
      <c r="C20" s="311"/>
      <c r="D20" s="311"/>
      <c r="E20" s="311"/>
      <c r="F20" s="311"/>
      <c r="G20" s="311"/>
      <c r="H20" s="311"/>
      <c r="I20" s="311"/>
      <c r="J20" s="311"/>
      <c r="K20" s="311"/>
      <c r="L20" s="311"/>
      <c r="M20" s="311"/>
      <c r="N20" s="311"/>
      <c r="O20" s="311"/>
    </row>
    <row r="21" spans="1:15" s="49" customFormat="1" ht="19.899999999999999" customHeight="1">
      <c r="A21" s="287" t="s">
        <v>298</v>
      </c>
      <c r="B21" s="299">
        <v>5.7</v>
      </c>
      <c r="C21" s="311">
        <v>0</v>
      </c>
      <c r="D21" s="311">
        <v>0.9</v>
      </c>
      <c r="E21" s="311">
        <v>2.8</v>
      </c>
      <c r="F21" s="311">
        <v>6.7</v>
      </c>
      <c r="G21" s="311">
        <v>8.1999999999999993</v>
      </c>
      <c r="H21" s="311">
        <v>9.6</v>
      </c>
      <c r="I21" s="311">
        <v>10.4</v>
      </c>
      <c r="J21" s="311">
        <v>8.5</v>
      </c>
      <c r="K21" s="311">
        <v>7.4</v>
      </c>
      <c r="L21" s="311">
        <v>4.5</v>
      </c>
      <c r="M21" s="311">
        <v>3.6</v>
      </c>
      <c r="N21" s="311">
        <v>1.8</v>
      </c>
      <c r="O21" s="311">
        <v>1.1000000000000001</v>
      </c>
    </row>
    <row r="22" spans="1:15" s="49" customFormat="1" ht="19.899999999999999" customHeight="1">
      <c r="A22" s="287" t="s">
        <v>299</v>
      </c>
      <c r="B22" s="299">
        <v>5.3</v>
      </c>
      <c r="C22" s="311">
        <v>0.1</v>
      </c>
      <c r="D22" s="311">
        <v>1.9</v>
      </c>
      <c r="E22" s="311">
        <v>5.7</v>
      </c>
      <c r="F22" s="311">
        <v>9.1999999999999993</v>
      </c>
      <c r="G22" s="311">
        <v>9.6</v>
      </c>
      <c r="H22" s="311">
        <v>9.9</v>
      </c>
      <c r="I22" s="311">
        <v>9.6999999999999993</v>
      </c>
      <c r="J22" s="311">
        <v>7.6</v>
      </c>
      <c r="K22" s="311">
        <v>4.5</v>
      </c>
      <c r="L22" s="311">
        <v>3</v>
      </c>
      <c r="M22" s="311">
        <v>1.7</v>
      </c>
      <c r="N22" s="311">
        <v>1.1000000000000001</v>
      </c>
      <c r="O22" s="311">
        <v>0.3</v>
      </c>
    </row>
    <row r="23" spans="1:15" s="49" customFormat="1" ht="19.899999999999999" customHeight="1">
      <c r="A23" s="627">
        <v>2019</v>
      </c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</row>
    <row r="24" spans="1:15" s="49" customFormat="1" ht="19.899999999999999" customHeight="1">
      <c r="A24" s="627" t="s">
        <v>298</v>
      </c>
      <c r="B24" s="302">
        <v>6.1</v>
      </c>
      <c r="C24" s="631">
        <v>0</v>
      </c>
      <c r="D24" s="631">
        <v>0.8</v>
      </c>
      <c r="E24" s="631">
        <v>1.9</v>
      </c>
      <c r="F24" s="631">
        <v>7.7</v>
      </c>
      <c r="G24" s="631">
        <v>11</v>
      </c>
      <c r="H24" s="631">
        <v>9.3000000000000007</v>
      </c>
      <c r="I24" s="631">
        <v>10.3</v>
      </c>
      <c r="J24" s="631">
        <v>9.1999999999999993</v>
      </c>
      <c r="K24" s="631">
        <v>7.2</v>
      </c>
      <c r="L24" s="631">
        <v>4.7</v>
      </c>
      <c r="M24" s="631">
        <v>3.6</v>
      </c>
      <c r="N24" s="631">
        <v>3.1</v>
      </c>
      <c r="O24" s="631">
        <v>1.1000000000000001</v>
      </c>
    </row>
    <row r="25" spans="1:15" s="49" customFormat="1" ht="19.899999999999999" customHeight="1">
      <c r="A25" s="628" t="s">
        <v>299</v>
      </c>
      <c r="B25" s="632">
        <v>5.5</v>
      </c>
      <c r="C25" s="633">
        <v>0</v>
      </c>
      <c r="D25" s="633">
        <v>1.5</v>
      </c>
      <c r="E25" s="633">
        <v>6</v>
      </c>
      <c r="F25" s="633">
        <v>10</v>
      </c>
      <c r="G25" s="633">
        <v>11</v>
      </c>
      <c r="H25" s="633">
        <v>9.6999999999999993</v>
      </c>
      <c r="I25" s="633">
        <v>9.6</v>
      </c>
      <c r="J25" s="633">
        <v>7.3</v>
      </c>
      <c r="K25" s="633">
        <v>5.4</v>
      </c>
      <c r="L25" s="633">
        <v>3.4</v>
      </c>
      <c r="M25" s="633">
        <v>2.8</v>
      </c>
      <c r="N25" s="633">
        <v>0.7</v>
      </c>
      <c r="O25" s="633">
        <v>0.3</v>
      </c>
    </row>
    <row r="26" spans="1:15" s="49" customFormat="1" ht="5.65" customHeight="1">
      <c r="A26" s="709"/>
      <c r="B26" s="710"/>
      <c r="C26" s="711"/>
      <c r="D26" s="711"/>
      <c r="E26" s="711"/>
      <c r="F26" s="711"/>
      <c r="G26" s="711"/>
      <c r="H26" s="711"/>
      <c r="I26" s="711"/>
      <c r="J26" s="711"/>
      <c r="K26" s="711"/>
      <c r="L26" s="711"/>
      <c r="M26" s="711"/>
      <c r="N26" s="711"/>
      <c r="O26" s="711"/>
    </row>
    <row r="27" spans="1:15" s="39" customFormat="1" ht="14.1" customHeight="1">
      <c r="A27" s="944" t="s">
        <v>521</v>
      </c>
      <c r="B27" s="944"/>
      <c r="C27" s="944"/>
      <c r="D27" s="944"/>
      <c r="E27" s="183"/>
      <c r="F27" s="183"/>
      <c r="G27" s="183"/>
      <c r="H27" s="183"/>
      <c r="I27" s="183"/>
      <c r="J27" s="183"/>
      <c r="K27" s="183"/>
      <c r="L27" s="183"/>
      <c r="M27" s="831" t="s">
        <v>245</v>
      </c>
      <c r="N27" s="831"/>
      <c r="O27" s="831"/>
    </row>
    <row r="28" spans="1:15" ht="14.1" customHeight="1">
      <c r="A28" s="312"/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</row>
    <row r="29" spans="1:15" ht="14.1" customHeight="1">
      <c r="A29" s="312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</row>
    <row r="30" spans="1:15">
      <c r="A30" s="61"/>
    </row>
    <row r="31" spans="1:15">
      <c r="A31" s="61"/>
    </row>
    <row r="32" spans="1:15">
      <c r="A32" s="61"/>
    </row>
    <row r="33" spans="1:1">
      <c r="A33" s="61"/>
    </row>
    <row r="34" spans="1:1">
      <c r="A34" s="61"/>
    </row>
    <row r="35" spans="1:1">
      <c r="A35" s="61"/>
    </row>
    <row r="36" spans="1:1">
      <c r="A36" s="61"/>
    </row>
    <row r="37" spans="1:1">
      <c r="A37" s="61"/>
    </row>
    <row r="38" spans="1:1">
      <c r="A38" s="61"/>
    </row>
    <row r="39" spans="1:1">
      <c r="A39" s="61"/>
    </row>
    <row r="40" spans="1:1">
      <c r="A40" s="61"/>
    </row>
    <row r="41" spans="1:1">
      <c r="A41" s="61"/>
    </row>
    <row r="42" spans="1:1">
      <c r="A42" s="61"/>
    </row>
    <row r="43" spans="1:1">
      <c r="A43" s="61"/>
    </row>
    <row r="44" spans="1:1">
      <c r="A44" s="61"/>
    </row>
    <row r="45" spans="1:1">
      <c r="A45" s="61"/>
    </row>
    <row r="46" spans="1:1">
      <c r="A46" s="61"/>
    </row>
    <row r="47" spans="1:1">
      <c r="A47" s="61"/>
    </row>
    <row r="48" spans="1:1">
      <c r="A48" s="61"/>
    </row>
    <row r="49" spans="1:1">
      <c r="A49" s="61"/>
    </row>
    <row r="50" spans="1:1">
      <c r="A50" s="61"/>
    </row>
  </sheetData>
  <mergeCells count="6">
    <mergeCell ref="M27:O27"/>
    <mergeCell ref="I1:O1"/>
    <mergeCell ref="A1:H1"/>
    <mergeCell ref="A3:B3"/>
    <mergeCell ref="M3:O3"/>
    <mergeCell ref="A27:D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5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0.88671875" style="41" customWidth="1"/>
    <col min="2" max="2" width="12.109375" style="41" customWidth="1"/>
    <col min="3" max="7" width="8.88671875" style="41" customWidth="1"/>
    <col min="8" max="11" width="9.33203125" style="41" customWidth="1"/>
    <col min="12" max="12" width="19.6640625" style="41" customWidth="1"/>
    <col min="13" max="13" width="10.88671875" style="41" customWidth="1"/>
    <col min="14" max="16384" width="8.77734375" style="41"/>
  </cols>
  <sheetData>
    <row r="1" spans="1:14" s="43" customFormat="1" ht="32.450000000000003" customHeight="1">
      <c r="A1" s="948" t="s">
        <v>358</v>
      </c>
      <c r="B1" s="948"/>
      <c r="C1" s="948"/>
      <c r="D1" s="948"/>
      <c r="E1" s="948"/>
      <c r="F1" s="948"/>
      <c r="G1" s="948"/>
      <c r="H1" s="949" t="s">
        <v>8</v>
      </c>
      <c r="I1" s="949"/>
      <c r="J1" s="949"/>
      <c r="K1" s="949"/>
      <c r="L1" s="949"/>
      <c r="M1" s="949"/>
    </row>
    <row r="2" spans="1:14" ht="6.95" customHeight="1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14"/>
      <c r="L2" s="314"/>
      <c r="M2" s="283"/>
    </row>
    <row r="3" spans="1:14" s="316" customFormat="1" ht="21.2" customHeight="1">
      <c r="A3" s="357" t="s">
        <v>302</v>
      </c>
      <c r="B3" s="337"/>
      <c r="C3" s="337"/>
      <c r="D3" s="452"/>
      <c r="E3" s="452"/>
      <c r="F3" s="452"/>
      <c r="G3" s="452"/>
      <c r="H3" s="452"/>
      <c r="I3" s="452"/>
      <c r="J3" s="452"/>
      <c r="K3" s="315"/>
      <c r="L3" s="315"/>
      <c r="M3" s="317" t="s">
        <v>303</v>
      </c>
    </row>
    <row r="4" spans="1:14" s="45" customFormat="1" ht="33.950000000000003" customHeight="1">
      <c r="A4" s="963" t="s">
        <v>394</v>
      </c>
      <c r="B4" s="965" t="s">
        <v>354</v>
      </c>
      <c r="C4" s="967" t="s">
        <v>337</v>
      </c>
      <c r="D4" s="967"/>
      <c r="E4" s="967"/>
      <c r="F4" s="967"/>
      <c r="G4" s="968"/>
      <c r="H4" s="969" t="s">
        <v>336</v>
      </c>
      <c r="I4" s="967"/>
      <c r="J4" s="967"/>
      <c r="K4" s="967"/>
      <c r="L4" s="963" t="s">
        <v>304</v>
      </c>
      <c r="M4" s="961" t="s">
        <v>395</v>
      </c>
    </row>
    <row r="5" spans="1:14" s="45" customFormat="1" ht="56.85" customHeight="1">
      <c r="A5" s="964"/>
      <c r="B5" s="966"/>
      <c r="C5" s="459" t="s">
        <v>356</v>
      </c>
      <c r="D5" s="459" t="s">
        <v>357</v>
      </c>
      <c r="E5" s="459" t="s">
        <v>545</v>
      </c>
      <c r="F5" s="459" t="s">
        <v>546</v>
      </c>
      <c r="G5" s="474" t="s">
        <v>547</v>
      </c>
      <c r="H5" s="473" t="s">
        <v>548</v>
      </c>
      <c r="I5" s="459" t="s">
        <v>549</v>
      </c>
      <c r="J5" s="459" t="s">
        <v>550</v>
      </c>
      <c r="K5" s="459" t="s">
        <v>355</v>
      </c>
      <c r="L5" s="964"/>
      <c r="M5" s="962"/>
    </row>
    <row r="6" spans="1:14" s="44" customFormat="1" ht="54.6" customHeight="1">
      <c r="A6" s="298">
        <v>2015</v>
      </c>
      <c r="B6" s="457">
        <v>220369</v>
      </c>
      <c r="C6" s="460">
        <v>67852</v>
      </c>
      <c r="D6" s="460">
        <v>306</v>
      </c>
      <c r="E6" s="460">
        <v>5105</v>
      </c>
      <c r="F6" s="460">
        <v>10696</v>
      </c>
      <c r="G6" s="460">
        <v>15931</v>
      </c>
      <c r="H6" s="460">
        <v>14004</v>
      </c>
      <c r="I6" s="460">
        <v>8601</v>
      </c>
      <c r="J6" s="460">
        <v>7707</v>
      </c>
      <c r="K6" s="460">
        <v>5502</v>
      </c>
      <c r="L6" s="435">
        <v>30.8</v>
      </c>
      <c r="M6" s="652">
        <v>2015</v>
      </c>
    </row>
    <row r="7" spans="1:14" s="45" customFormat="1" ht="54.6" customHeight="1">
      <c r="A7" s="298">
        <v>2016</v>
      </c>
      <c r="B7" s="438">
        <v>229337</v>
      </c>
      <c r="C7" s="434">
        <v>71298</v>
      </c>
      <c r="D7" s="434">
        <v>303</v>
      </c>
      <c r="E7" s="434">
        <v>5139</v>
      </c>
      <c r="F7" s="434">
        <v>11033</v>
      </c>
      <c r="G7" s="434">
        <v>16480</v>
      </c>
      <c r="H7" s="434">
        <v>15174</v>
      </c>
      <c r="I7" s="434">
        <v>9584</v>
      </c>
      <c r="J7" s="434">
        <v>7886</v>
      </c>
      <c r="K7" s="434">
        <v>5699</v>
      </c>
      <c r="L7" s="436">
        <v>31.088747127589528</v>
      </c>
      <c r="M7" s="298">
        <v>2016</v>
      </c>
    </row>
    <row r="8" spans="1:14" s="45" customFormat="1" ht="54.6" customHeight="1">
      <c r="A8" s="298">
        <v>2017</v>
      </c>
      <c r="B8" s="438">
        <v>240215</v>
      </c>
      <c r="C8" s="434">
        <v>75889</v>
      </c>
      <c r="D8" s="434">
        <v>395</v>
      </c>
      <c r="E8" s="434">
        <v>5674</v>
      </c>
      <c r="F8" s="434">
        <v>11645</v>
      </c>
      <c r="G8" s="434">
        <v>17418</v>
      </c>
      <c r="H8" s="434">
        <v>16224</v>
      </c>
      <c r="I8" s="434">
        <v>10442</v>
      </c>
      <c r="J8" s="434">
        <v>8082</v>
      </c>
      <c r="K8" s="434">
        <v>6009</v>
      </c>
      <c r="L8" s="436">
        <v>31.592115396623861</v>
      </c>
      <c r="M8" s="298">
        <v>2017</v>
      </c>
    </row>
    <row r="9" spans="1:14" s="45" customFormat="1" ht="54.6" customHeight="1">
      <c r="A9" s="298">
        <v>2018</v>
      </c>
      <c r="B9" s="438">
        <v>248998</v>
      </c>
      <c r="C9" s="434">
        <v>80135</v>
      </c>
      <c r="D9" s="434">
        <v>376</v>
      </c>
      <c r="E9" s="434">
        <v>6517</v>
      </c>
      <c r="F9" s="434">
        <v>11986</v>
      </c>
      <c r="G9" s="434">
        <v>17967</v>
      </c>
      <c r="H9" s="434">
        <v>17286</v>
      </c>
      <c r="I9" s="434">
        <v>11267</v>
      </c>
      <c r="J9" s="434">
        <v>8394</v>
      </c>
      <c r="K9" s="434">
        <v>6342</v>
      </c>
      <c r="L9" s="436">
        <v>32.182989421601782</v>
      </c>
      <c r="M9" s="298">
        <v>2018</v>
      </c>
    </row>
    <row r="10" spans="1:14" s="44" customFormat="1" ht="54.6" customHeight="1">
      <c r="A10" s="353">
        <v>2019</v>
      </c>
      <c r="B10" s="433">
        <v>253716</v>
      </c>
      <c r="C10" s="440">
        <v>83126</v>
      </c>
      <c r="D10" s="440">
        <v>286</v>
      </c>
      <c r="E10" s="440">
        <v>6861</v>
      </c>
      <c r="F10" s="440">
        <v>12015</v>
      </c>
      <c r="G10" s="440">
        <v>18399</v>
      </c>
      <c r="H10" s="440">
        <v>18059</v>
      </c>
      <c r="I10" s="440">
        <v>12190</v>
      </c>
      <c r="J10" s="440">
        <v>8636</v>
      </c>
      <c r="K10" s="440">
        <v>6680</v>
      </c>
      <c r="L10" s="472">
        <v>32.763404751769698</v>
      </c>
      <c r="M10" s="353">
        <v>2019</v>
      </c>
    </row>
    <row r="11" spans="1:14" s="45" customFormat="1" ht="54.6" customHeight="1">
      <c r="A11" s="320" t="s">
        <v>39</v>
      </c>
      <c r="B11" s="438">
        <v>184488</v>
      </c>
      <c r="C11" s="434">
        <v>60871</v>
      </c>
      <c r="D11" s="434">
        <v>252</v>
      </c>
      <c r="E11" s="434">
        <v>5537</v>
      </c>
      <c r="F11" s="434">
        <v>9115</v>
      </c>
      <c r="G11" s="434">
        <v>13744</v>
      </c>
      <c r="H11" s="434">
        <v>13366</v>
      </c>
      <c r="I11" s="434">
        <v>8547</v>
      </c>
      <c r="J11" s="434">
        <v>5831</v>
      </c>
      <c r="K11" s="434">
        <v>4479</v>
      </c>
      <c r="L11" s="436">
        <v>32.994557911625691</v>
      </c>
      <c r="M11" s="321" t="s">
        <v>50</v>
      </c>
    </row>
    <row r="12" spans="1:14" s="45" customFormat="1" ht="54.6" customHeight="1">
      <c r="A12" s="354" t="s">
        <v>41</v>
      </c>
      <c r="B12" s="458">
        <v>69228</v>
      </c>
      <c r="C12" s="441">
        <v>22255</v>
      </c>
      <c r="D12" s="441">
        <v>34</v>
      </c>
      <c r="E12" s="441">
        <v>1324</v>
      </c>
      <c r="F12" s="441">
        <v>2900</v>
      </c>
      <c r="G12" s="441">
        <v>4655</v>
      </c>
      <c r="H12" s="441">
        <v>4693</v>
      </c>
      <c r="I12" s="441">
        <v>3643</v>
      </c>
      <c r="J12" s="441">
        <v>2805</v>
      </c>
      <c r="K12" s="441">
        <v>2201</v>
      </c>
      <c r="L12" s="439">
        <v>32.14739700699139</v>
      </c>
      <c r="M12" s="355" t="s">
        <v>51</v>
      </c>
    </row>
    <row r="13" spans="1:14" s="45" customFormat="1" ht="5.65" customHeight="1">
      <c r="A13" s="320"/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9"/>
      <c r="M13" s="321"/>
    </row>
    <row r="14" spans="1:14" s="45" customFormat="1" ht="14.1" customHeight="1">
      <c r="A14" s="971" t="s">
        <v>522</v>
      </c>
      <c r="B14" s="971"/>
      <c r="C14" s="971"/>
      <c r="D14" s="452"/>
      <c r="E14" s="452"/>
      <c r="F14" s="452"/>
      <c r="G14" s="452"/>
      <c r="H14" s="452"/>
      <c r="I14" s="452"/>
      <c r="J14" s="452"/>
      <c r="K14" s="972" t="s">
        <v>502</v>
      </c>
      <c r="L14" s="972"/>
      <c r="M14" s="972"/>
      <c r="N14" s="338"/>
    </row>
    <row r="15" spans="1:14" s="45" customFormat="1" ht="14.1" customHeight="1">
      <c r="A15" s="971" t="s">
        <v>525</v>
      </c>
      <c r="B15" s="971"/>
      <c r="C15" s="971"/>
      <c r="D15" s="971"/>
      <c r="E15" s="971"/>
      <c r="F15" s="515"/>
      <c r="G15" s="515"/>
      <c r="H15" s="970" t="s">
        <v>305</v>
      </c>
      <c r="I15" s="970"/>
      <c r="J15" s="970"/>
      <c r="K15" s="970"/>
      <c r="L15" s="970"/>
      <c r="M15" s="970"/>
    </row>
    <row r="16" spans="1:14" s="45" customFormat="1" ht="14.1" customHeight="1">
      <c r="A16" s="971" t="s">
        <v>306</v>
      </c>
      <c r="B16" s="971"/>
      <c r="C16" s="971"/>
      <c r="D16" s="971"/>
      <c r="E16" s="971"/>
      <c r="F16" s="515"/>
      <c r="G16" s="515"/>
      <c r="H16" s="515"/>
      <c r="I16" s="515"/>
      <c r="J16" s="515"/>
      <c r="K16" s="970" t="s">
        <v>307</v>
      </c>
      <c r="L16" s="970"/>
      <c r="M16" s="970"/>
    </row>
    <row r="17" spans="1:12" s="528" customForma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</row>
    <row r="18" spans="1:12" s="528" customFormat="1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s="528" customForma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s="528" customForma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</row>
    <row r="21" spans="1:12" s="528" customFormat="1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</row>
    <row r="22" spans="1:12" s="528" customFormat="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s="528" customFormat="1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s="528" customFormat="1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s="528" customFormat="1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s="528" customFormat="1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s="528" customFormat="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s="528" customForma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 s="528" customForma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2" s="528" customForma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2" s="528" customForma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2" s="528" customForma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 s="528" customForma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s="528" customForma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14">
    <mergeCell ref="K16:M16"/>
    <mergeCell ref="A14:C14"/>
    <mergeCell ref="A16:E16"/>
    <mergeCell ref="A15:E15"/>
    <mergeCell ref="H15:M15"/>
    <mergeCell ref="K14:M14"/>
    <mergeCell ref="A1:G1"/>
    <mergeCell ref="H1:M1"/>
    <mergeCell ref="M4:M5"/>
    <mergeCell ref="L4:L5"/>
    <mergeCell ref="B4:B5"/>
    <mergeCell ref="A4:A5"/>
    <mergeCell ref="C4:G4"/>
    <mergeCell ref="H4:K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8"/>
  <sheetViews>
    <sheetView view="pageBreakPreview" zoomScaleNormal="100" zoomScaleSheetLayoutView="100" workbookViewId="0">
      <selection sqref="A1:D1"/>
    </sheetView>
  </sheetViews>
  <sheetFormatPr defaultColWidth="8.77734375" defaultRowHeight="13.5"/>
  <cols>
    <col min="1" max="1" width="9.5546875" customWidth="1"/>
    <col min="2" max="2" width="18.33203125" customWidth="1"/>
    <col min="3" max="3" width="21.77734375" customWidth="1"/>
    <col min="4" max="5" width="18.33203125" customWidth="1"/>
    <col min="6" max="6" width="21.77734375" customWidth="1"/>
    <col min="7" max="7" width="18.33203125" customWidth="1"/>
    <col min="8" max="8" width="9.5546875" customWidth="1"/>
  </cols>
  <sheetData>
    <row r="1" spans="1:8" ht="32.450000000000003" customHeight="1">
      <c r="A1" s="949" t="s">
        <v>359</v>
      </c>
      <c r="B1" s="949"/>
      <c r="C1" s="949"/>
      <c r="D1" s="949"/>
      <c r="E1" s="949" t="s">
        <v>439</v>
      </c>
      <c r="F1" s="949"/>
      <c r="G1" s="949"/>
      <c r="H1" s="949"/>
    </row>
    <row r="2" spans="1:8" ht="6.95" customHeight="1">
      <c r="A2" s="282"/>
      <c r="B2" s="282"/>
      <c r="C2" s="282"/>
      <c r="D2" s="350"/>
      <c r="E2" s="350"/>
    </row>
    <row r="3" spans="1:8" ht="21.2" customHeight="1">
      <c r="A3" s="973" t="s">
        <v>360</v>
      </c>
      <c r="B3" s="973"/>
      <c r="C3" s="973"/>
      <c r="D3" s="312"/>
      <c r="E3" s="974"/>
      <c r="G3" s="980" t="s">
        <v>361</v>
      </c>
      <c r="H3" s="980"/>
    </row>
    <row r="4" spans="1:8" ht="28.35" customHeight="1">
      <c r="A4" s="975" t="s">
        <v>249</v>
      </c>
      <c r="B4" s="977" t="s">
        <v>310</v>
      </c>
      <c r="C4" s="524" t="s">
        <v>409</v>
      </c>
      <c r="D4" s="691" t="s">
        <v>411</v>
      </c>
      <c r="E4" s="689" t="s">
        <v>413</v>
      </c>
      <c r="F4" s="524" t="s">
        <v>414</v>
      </c>
      <c r="G4" s="524" t="s">
        <v>415</v>
      </c>
      <c r="H4" s="961" t="s">
        <v>308</v>
      </c>
    </row>
    <row r="5" spans="1:8" ht="28.35" customHeight="1">
      <c r="A5" s="976"/>
      <c r="B5" s="978"/>
      <c r="C5" s="525" t="s">
        <v>410</v>
      </c>
      <c r="D5" s="702" t="s">
        <v>412</v>
      </c>
      <c r="E5" s="701" t="s">
        <v>503</v>
      </c>
      <c r="F5" s="692" t="s">
        <v>504</v>
      </c>
      <c r="G5" s="692" t="s">
        <v>416</v>
      </c>
      <c r="H5" s="962"/>
    </row>
    <row r="6" spans="1:8" ht="77.25" customHeight="1">
      <c r="A6" s="287">
        <v>2015</v>
      </c>
      <c r="B6" s="438">
        <v>3939</v>
      </c>
      <c r="C6" s="434">
        <v>12888</v>
      </c>
      <c r="D6" s="434">
        <v>9134</v>
      </c>
      <c r="E6" s="434">
        <v>1320</v>
      </c>
      <c r="F6" s="434">
        <v>2112</v>
      </c>
      <c r="G6" s="434">
        <v>322</v>
      </c>
      <c r="H6" s="455">
        <v>2015</v>
      </c>
    </row>
    <row r="7" spans="1:8" ht="77.25" customHeight="1">
      <c r="A7" s="287">
        <v>2016</v>
      </c>
      <c r="B7" s="438">
        <v>3959</v>
      </c>
      <c r="C7" s="434">
        <v>13422</v>
      </c>
      <c r="D7" s="434">
        <v>9239</v>
      </c>
      <c r="E7" s="434">
        <v>1523</v>
      </c>
      <c r="F7" s="434">
        <v>2271</v>
      </c>
      <c r="G7" s="434">
        <v>389</v>
      </c>
      <c r="H7" s="455">
        <v>2016</v>
      </c>
    </row>
    <row r="8" spans="1:8" ht="77.25" customHeight="1">
      <c r="A8" s="287">
        <v>2017</v>
      </c>
      <c r="B8" s="438">
        <v>4276</v>
      </c>
      <c r="C8" s="434">
        <v>14289</v>
      </c>
      <c r="D8" s="434">
        <v>9764</v>
      </c>
      <c r="E8" s="434">
        <v>1711</v>
      </c>
      <c r="F8" s="434">
        <v>2443</v>
      </c>
      <c r="G8" s="434">
        <v>371</v>
      </c>
      <c r="H8" s="455">
        <v>2017</v>
      </c>
    </row>
    <row r="9" spans="1:8" s="545" customFormat="1" ht="77.25" customHeight="1">
      <c r="A9" s="449">
        <v>2018</v>
      </c>
      <c r="B9" s="438">
        <v>4686</v>
      </c>
      <c r="C9" s="434">
        <v>15511</v>
      </c>
      <c r="D9" s="434">
        <v>10656</v>
      </c>
      <c r="E9" s="434">
        <v>1874</v>
      </c>
      <c r="F9" s="434">
        <v>2583</v>
      </c>
      <c r="G9" s="434">
        <v>398</v>
      </c>
      <c r="H9" s="455">
        <v>2018</v>
      </c>
    </row>
    <row r="10" spans="1:8" s="640" customFormat="1" ht="77.25" customHeight="1">
      <c r="A10" s="636">
        <v>2019</v>
      </c>
      <c r="B10" s="637">
        <v>5072</v>
      </c>
      <c r="C10" s="638">
        <v>16642</v>
      </c>
      <c r="D10" s="638">
        <v>11334</v>
      </c>
      <c r="E10" s="638">
        <v>2099</v>
      </c>
      <c r="F10" s="638">
        <v>2719</v>
      </c>
      <c r="G10" s="638">
        <v>490</v>
      </c>
      <c r="H10" s="639">
        <v>2019</v>
      </c>
    </row>
    <row r="11" spans="1:8" ht="5.65" customHeight="1">
      <c r="A11" s="286"/>
      <c r="B11" s="284"/>
      <c r="C11" s="285"/>
      <c r="D11" s="285"/>
      <c r="E11" s="285"/>
    </row>
    <row r="12" spans="1:8" s="530" customFormat="1" ht="14.1" customHeight="1">
      <c r="A12" s="944" t="s">
        <v>523</v>
      </c>
      <c r="B12" s="944"/>
      <c r="C12" s="944"/>
      <c r="D12" s="345"/>
      <c r="E12" s="345"/>
      <c r="G12" s="979"/>
      <c r="H12" s="979"/>
    </row>
    <row r="13" spans="1:8" s="456" customFormat="1" ht="14.1" customHeight="1">
      <c r="A13" s="451" t="s">
        <v>362</v>
      </c>
      <c r="B13" s="451"/>
      <c r="C13" s="451"/>
      <c r="D13" s="454"/>
      <c r="E13" s="454"/>
      <c r="F13" s="437"/>
      <c r="G13" s="437"/>
    </row>
    <row r="14" spans="1:8" s="456" customFormat="1" ht="14.1" customHeight="1">
      <c r="A14" s="451" t="s">
        <v>363</v>
      </c>
    </row>
    <row r="15" spans="1:8" s="456" customFormat="1" ht="14.1" customHeight="1">
      <c r="A15" s="451" t="s">
        <v>364</v>
      </c>
    </row>
    <row r="16" spans="1:8" s="456" customFormat="1" ht="14.1" customHeight="1">
      <c r="A16" s="451" t="s">
        <v>365</v>
      </c>
    </row>
    <row r="17" ht="14.1" customHeight="1"/>
    <row r="18" ht="14.1" customHeight="1"/>
  </sheetData>
  <mergeCells count="10">
    <mergeCell ref="A12:C12"/>
    <mergeCell ref="A1:D1"/>
    <mergeCell ref="A3:C3"/>
    <mergeCell ref="E3"/>
    <mergeCell ref="A4:A5"/>
    <mergeCell ref="B4:B5"/>
    <mergeCell ref="E1:H1"/>
    <mergeCell ref="G12:H12"/>
    <mergeCell ref="H4:H5"/>
    <mergeCell ref="G3:H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  <colBreaks count="1" manualBreakCount="1">
    <brk id="4" max="1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K22"/>
  <sheetViews>
    <sheetView view="pageBreakPreview" zoomScaleNormal="100" zoomScaleSheetLayoutView="100" workbookViewId="0">
      <selection sqref="A1:F1"/>
    </sheetView>
  </sheetViews>
  <sheetFormatPr defaultColWidth="8.77734375" defaultRowHeight="13.5"/>
  <cols>
    <col min="1" max="1" width="10.77734375" style="442" customWidth="1"/>
    <col min="2" max="2" width="13.5546875" style="442" customWidth="1"/>
    <col min="3" max="6" width="10.88671875" style="442" customWidth="1"/>
    <col min="7" max="8" width="13.109375" style="442" customWidth="1"/>
    <col min="9" max="10" width="15.33203125" style="442" customWidth="1"/>
    <col min="11" max="11" width="10.77734375" style="442" customWidth="1"/>
    <col min="12" max="16384" width="8.77734375" style="442"/>
  </cols>
  <sheetData>
    <row r="1" spans="1:11" ht="32.450000000000003" customHeight="1">
      <c r="A1" s="949" t="s">
        <v>505</v>
      </c>
      <c r="B1" s="949"/>
      <c r="C1" s="949"/>
      <c r="D1" s="949"/>
      <c r="E1" s="949"/>
      <c r="F1" s="949"/>
      <c r="G1" s="949" t="s">
        <v>319</v>
      </c>
      <c r="H1" s="949"/>
      <c r="I1" s="949"/>
      <c r="J1" s="949"/>
      <c r="K1" s="949"/>
    </row>
    <row r="2" spans="1:11" ht="6.95" customHeight="1">
      <c r="A2" s="444"/>
      <c r="B2" s="444"/>
      <c r="C2" s="444"/>
      <c r="D2" s="444"/>
      <c r="E2" s="444"/>
      <c r="F2" s="453"/>
      <c r="G2" s="453"/>
      <c r="H2" s="453"/>
      <c r="I2" s="453"/>
      <c r="J2" s="448"/>
    </row>
    <row r="3" spans="1:11" ht="21.2" customHeight="1">
      <c r="A3" s="973" t="s">
        <v>366</v>
      </c>
      <c r="B3" s="973"/>
      <c r="C3" s="973"/>
      <c r="D3" s="973"/>
      <c r="E3" s="443"/>
      <c r="F3" s="451"/>
      <c r="G3" s="451"/>
      <c r="H3" s="980" t="s">
        <v>311</v>
      </c>
      <c r="I3" s="980"/>
      <c r="J3" s="980"/>
      <c r="K3" s="980"/>
    </row>
    <row r="4" spans="1:11" ht="28.35" customHeight="1">
      <c r="A4" s="975" t="s">
        <v>249</v>
      </c>
      <c r="B4" s="977" t="s">
        <v>309</v>
      </c>
      <c r="C4" s="984" t="s">
        <v>417</v>
      </c>
      <c r="D4" s="982"/>
      <c r="E4" s="982"/>
      <c r="F4" s="982"/>
      <c r="G4" s="982" t="s">
        <v>418</v>
      </c>
      <c r="H4" s="982"/>
      <c r="I4" s="983"/>
      <c r="J4" s="690" t="s">
        <v>506</v>
      </c>
      <c r="K4" s="961" t="s">
        <v>308</v>
      </c>
    </row>
    <row r="5" spans="1:11" s="530" customFormat="1" ht="42.4" customHeight="1">
      <c r="A5" s="976"/>
      <c r="B5" s="978"/>
      <c r="C5" s="450" t="s">
        <v>419</v>
      </c>
      <c r="D5" s="450" t="s">
        <v>420</v>
      </c>
      <c r="E5" s="450" t="s">
        <v>421</v>
      </c>
      <c r="F5" s="294" t="s">
        <v>422</v>
      </c>
      <c r="G5" s="475" t="s">
        <v>423</v>
      </c>
      <c r="H5" s="450" t="s">
        <v>424</v>
      </c>
      <c r="I5" s="450" t="s">
        <v>425</v>
      </c>
      <c r="J5" s="692" t="s">
        <v>507</v>
      </c>
      <c r="K5" s="962"/>
    </row>
    <row r="6" spans="1:11" s="530" customFormat="1" ht="45.4" customHeight="1">
      <c r="A6" s="449">
        <v>2015</v>
      </c>
      <c r="B6" s="438">
        <v>220369</v>
      </c>
      <c r="C6" s="434">
        <v>58446</v>
      </c>
      <c r="D6" s="434">
        <v>58302</v>
      </c>
      <c r="E6" s="434">
        <v>43864</v>
      </c>
      <c r="F6" s="434">
        <v>38308</v>
      </c>
      <c r="G6" s="434">
        <v>15257</v>
      </c>
      <c r="H6" s="434">
        <v>4378</v>
      </c>
      <c r="I6" s="434">
        <v>1814</v>
      </c>
      <c r="J6" s="435">
        <v>2.6</v>
      </c>
      <c r="K6" s="455">
        <v>2015</v>
      </c>
    </row>
    <row r="7" spans="1:11" s="530" customFormat="1" ht="45.4" customHeight="1">
      <c r="A7" s="449">
        <v>2016</v>
      </c>
      <c r="B7" s="438">
        <v>229337</v>
      </c>
      <c r="C7" s="434">
        <v>62841</v>
      </c>
      <c r="D7" s="434">
        <v>60522</v>
      </c>
      <c r="E7" s="434">
        <v>45663</v>
      </c>
      <c r="F7" s="434">
        <v>38608</v>
      </c>
      <c r="G7" s="434">
        <v>15552</v>
      </c>
      <c r="H7" s="434">
        <v>4395</v>
      </c>
      <c r="I7" s="434">
        <v>1756</v>
      </c>
      <c r="J7" s="436">
        <v>2.6</v>
      </c>
      <c r="K7" s="455">
        <v>2016</v>
      </c>
    </row>
    <row r="8" spans="1:11" s="530" customFormat="1" ht="45.4" customHeight="1">
      <c r="A8" s="449">
        <v>2017</v>
      </c>
      <c r="B8" s="438">
        <v>240215</v>
      </c>
      <c r="C8" s="434">
        <v>68738</v>
      </c>
      <c r="D8" s="434">
        <v>64612</v>
      </c>
      <c r="E8" s="434">
        <v>46952</v>
      </c>
      <c r="F8" s="434">
        <v>38854</v>
      </c>
      <c r="G8" s="434">
        <v>15180</v>
      </c>
      <c r="H8" s="434">
        <v>4208</v>
      </c>
      <c r="I8" s="434">
        <v>1671</v>
      </c>
      <c r="J8" s="436">
        <v>2.5</v>
      </c>
      <c r="K8" s="455">
        <v>2017</v>
      </c>
    </row>
    <row r="9" spans="1:11" s="530" customFormat="1" ht="45.4" customHeight="1">
      <c r="A9" s="449">
        <v>2018</v>
      </c>
      <c r="B9" s="438">
        <v>248998</v>
      </c>
      <c r="C9" s="434">
        <v>73250</v>
      </c>
      <c r="D9" s="434">
        <v>68170</v>
      </c>
      <c r="E9" s="434">
        <v>48239</v>
      </c>
      <c r="F9" s="434">
        <v>38944</v>
      </c>
      <c r="G9" s="434">
        <v>14799</v>
      </c>
      <c r="H9" s="434">
        <v>4035</v>
      </c>
      <c r="I9" s="434">
        <v>1561</v>
      </c>
      <c r="J9" s="436">
        <v>2.5</v>
      </c>
      <c r="K9" s="455">
        <v>2018</v>
      </c>
    </row>
    <row r="10" spans="1:11" s="456" customFormat="1" ht="45.4" customHeight="1">
      <c r="A10" s="627">
        <v>2019</v>
      </c>
      <c r="B10" s="641">
        <v>253716</v>
      </c>
      <c r="C10" s="642">
        <v>75353</v>
      </c>
      <c r="D10" s="642">
        <v>71409</v>
      </c>
      <c r="E10" s="642">
        <v>49002</v>
      </c>
      <c r="F10" s="642">
        <v>38634</v>
      </c>
      <c r="G10" s="642">
        <v>14176</v>
      </c>
      <c r="H10" s="642">
        <v>3712</v>
      </c>
      <c r="I10" s="642">
        <v>1430</v>
      </c>
      <c r="J10" s="727">
        <v>2.5</v>
      </c>
      <c r="K10" s="644">
        <v>2019</v>
      </c>
    </row>
    <row r="11" spans="1:11" s="456" customFormat="1" ht="45.4" customHeight="1">
      <c r="A11" s="645" t="s">
        <v>39</v>
      </c>
      <c r="B11" s="646">
        <v>184488</v>
      </c>
      <c r="C11" s="647">
        <v>53948</v>
      </c>
      <c r="D11" s="647">
        <v>50382</v>
      </c>
      <c r="E11" s="647">
        <v>36107</v>
      </c>
      <c r="F11" s="647">
        <v>29762</v>
      </c>
      <c r="G11" s="647">
        <v>10640</v>
      </c>
      <c r="H11" s="647">
        <v>2688</v>
      </c>
      <c r="I11" s="647">
        <v>961</v>
      </c>
      <c r="J11" s="643">
        <v>2.5</v>
      </c>
      <c r="K11" s="455" t="s">
        <v>50</v>
      </c>
    </row>
    <row r="12" spans="1:11" s="456" customFormat="1" ht="45.4" customHeight="1">
      <c r="A12" s="648" t="s">
        <v>41</v>
      </c>
      <c r="B12" s="649">
        <v>69228</v>
      </c>
      <c r="C12" s="650">
        <v>21405</v>
      </c>
      <c r="D12" s="650">
        <v>21027</v>
      </c>
      <c r="E12" s="650">
        <v>12895</v>
      </c>
      <c r="F12" s="650">
        <v>8872</v>
      </c>
      <c r="G12" s="650">
        <v>3536</v>
      </c>
      <c r="H12" s="650">
        <v>1024</v>
      </c>
      <c r="I12" s="650">
        <v>469</v>
      </c>
      <c r="J12" s="651">
        <v>2.4</v>
      </c>
      <c r="K12" s="619" t="s">
        <v>51</v>
      </c>
    </row>
    <row r="13" spans="1:11" s="530" customFormat="1" ht="5.65" customHeight="1">
      <c r="A13" s="447"/>
      <c r="B13" s="445"/>
      <c r="C13" s="446"/>
      <c r="D13" s="446"/>
      <c r="E13" s="446"/>
      <c r="F13" s="446"/>
      <c r="G13" s="446"/>
      <c r="H13" s="446"/>
      <c r="I13" s="446"/>
      <c r="J13" s="448"/>
    </row>
    <row r="14" spans="1:11" s="530" customFormat="1" ht="14.1" customHeight="1">
      <c r="A14" s="944" t="s">
        <v>523</v>
      </c>
      <c r="B14" s="944"/>
      <c r="C14" s="944"/>
      <c r="D14" s="944"/>
      <c r="E14" s="944"/>
      <c r="F14" s="944"/>
      <c r="G14" s="981" t="s">
        <v>312</v>
      </c>
      <c r="H14" s="831"/>
      <c r="I14" s="831"/>
      <c r="J14" s="831"/>
      <c r="K14" s="831"/>
    </row>
    <row r="15" spans="1:11" s="530" customFormat="1" ht="14.1" customHeight="1">
      <c r="A15" s="971" t="s">
        <v>526</v>
      </c>
      <c r="B15" s="971"/>
      <c r="C15" s="971"/>
      <c r="D15" s="971"/>
      <c r="E15" s="971"/>
      <c r="F15" s="728"/>
      <c r="G15" s="635"/>
      <c r="H15" s="634"/>
      <c r="I15" s="634"/>
      <c r="J15" s="981"/>
      <c r="K15" s="981"/>
    </row>
    <row r="16" spans="1:11" ht="14.1" customHeight="1">
      <c r="A16" s="971" t="s">
        <v>527</v>
      </c>
      <c r="B16" s="971"/>
      <c r="G16" s="748"/>
      <c r="H16" s="748"/>
      <c r="I16" s="748"/>
      <c r="J16" s="748"/>
      <c r="K16" s="748"/>
    </row>
    <row r="17" spans="1:11" ht="14.1" customHeight="1">
      <c r="A17" s="971" t="s">
        <v>313</v>
      </c>
      <c r="B17" s="971"/>
      <c r="C17" s="971"/>
      <c r="D17" s="971"/>
      <c r="E17" s="971"/>
      <c r="F17" s="454"/>
      <c r="G17" s="748"/>
      <c r="H17" s="748"/>
      <c r="I17" s="748"/>
      <c r="J17" s="748"/>
      <c r="K17" s="748"/>
    </row>
    <row r="18" spans="1:11" ht="14.1" customHeight="1">
      <c r="A18" s="971" t="s">
        <v>314</v>
      </c>
      <c r="B18" s="971"/>
      <c r="C18" s="971"/>
      <c r="G18" s="748"/>
      <c r="H18" s="748"/>
      <c r="I18" s="748"/>
      <c r="J18" s="748"/>
      <c r="K18" s="748"/>
    </row>
    <row r="19" spans="1:11" ht="14.1" customHeight="1">
      <c r="A19" s="971" t="s">
        <v>315</v>
      </c>
      <c r="B19" s="971"/>
      <c r="C19" s="971"/>
      <c r="G19" s="748"/>
      <c r="H19" s="748"/>
      <c r="I19" s="748"/>
      <c r="J19" s="748"/>
      <c r="K19" s="748"/>
    </row>
    <row r="20" spans="1:11" ht="14.1" customHeight="1">
      <c r="A20" s="971" t="s">
        <v>316</v>
      </c>
      <c r="B20" s="971"/>
      <c r="C20" s="971"/>
      <c r="G20" s="748"/>
      <c r="H20" s="748"/>
      <c r="I20" s="748"/>
      <c r="J20" s="748"/>
      <c r="K20" s="748"/>
    </row>
    <row r="21" spans="1:11" ht="14.1" customHeight="1">
      <c r="A21" s="971" t="s">
        <v>317</v>
      </c>
      <c r="B21" s="971"/>
      <c r="G21" s="748"/>
      <c r="H21" s="748"/>
      <c r="I21" s="748"/>
      <c r="J21" s="748"/>
      <c r="K21" s="748"/>
    </row>
    <row r="22" spans="1:11" ht="14.1" customHeight="1">
      <c r="A22" s="971" t="s">
        <v>318</v>
      </c>
      <c r="B22" s="971"/>
      <c r="C22" s="971"/>
      <c r="G22" s="748"/>
      <c r="H22" s="748"/>
      <c r="I22" s="748"/>
      <c r="J22" s="748"/>
      <c r="K22" s="748"/>
    </row>
  </sheetData>
  <mergeCells count="20">
    <mergeCell ref="A22:C22"/>
    <mergeCell ref="A17:E17"/>
    <mergeCell ref="A18:C18"/>
    <mergeCell ref="A19:C19"/>
    <mergeCell ref="A20:C20"/>
    <mergeCell ref="A21:B21"/>
    <mergeCell ref="J15:K15"/>
    <mergeCell ref="A15:E15"/>
    <mergeCell ref="A16:B16"/>
    <mergeCell ref="A1:F1"/>
    <mergeCell ref="G1:K1"/>
    <mergeCell ref="K4:K5"/>
    <mergeCell ref="G14:K14"/>
    <mergeCell ref="H3:K3"/>
    <mergeCell ref="A3:D3"/>
    <mergeCell ref="A4:A5"/>
    <mergeCell ref="B4:B5"/>
    <mergeCell ref="G4:I4"/>
    <mergeCell ref="C4:F4"/>
    <mergeCell ref="A14:F1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  <colBreaks count="1" manualBreakCount="1">
    <brk id="6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19</vt:i4>
      </vt:variant>
      <vt:variant>
        <vt:lpstr>이름이 지정된 범위</vt:lpstr>
      </vt:variant>
      <vt:variant>
        <vt:i4>18</vt:i4>
      </vt:variant>
    </vt:vector>
  </HeadingPairs>
  <TitlesOfParts>
    <vt:vector size="37" baseType="lpstr">
      <vt:lpstr>목차</vt:lpstr>
      <vt:lpstr>1.인구추이</vt:lpstr>
      <vt:lpstr>2.읍면동별세대및인구</vt:lpstr>
      <vt:lpstr>3.연령(5세계급)및성별인구</vt:lpstr>
      <vt:lpstr>4.인구동태</vt:lpstr>
      <vt:lpstr>4-1.시별 인구동태</vt:lpstr>
      <vt:lpstr>5.인구이동</vt:lpstr>
      <vt:lpstr>5-1.시별인구이동(제주시)</vt:lpstr>
      <vt:lpstr>5-1.시별인구이동 (서귀포시)</vt:lpstr>
      <vt:lpstr>6.주민등록전입지별인구이동</vt:lpstr>
      <vt:lpstr>7.주민등록전출지별인구이동</vt:lpstr>
      <vt:lpstr>8.외국인 국적별 등록현황 </vt:lpstr>
      <vt:lpstr>9.외국인과의 혼인</vt:lpstr>
      <vt:lpstr>10.사망원인별사망</vt:lpstr>
      <vt:lpstr>11.혼인율</vt:lpstr>
      <vt:lpstr>12.이혼율</vt:lpstr>
      <vt:lpstr>13.여성가구주현황</vt:lpstr>
      <vt:lpstr>14.다문화 가구 및 가구원</vt:lpstr>
      <vt:lpstr>15.가구원수별 가구</vt:lpstr>
      <vt:lpstr>'1.인구추이'!Print_Area</vt:lpstr>
      <vt:lpstr>'10.사망원인별사망'!Print_Area</vt:lpstr>
      <vt:lpstr>'11.혼인율'!Print_Area</vt:lpstr>
      <vt:lpstr>'12.이혼율'!Print_Area</vt:lpstr>
      <vt:lpstr>'13.여성가구주현황'!Print_Area</vt:lpstr>
      <vt:lpstr>'14.다문화 가구 및 가구원'!Print_Area</vt:lpstr>
      <vt:lpstr>'15.가구원수별 가구'!Print_Area</vt:lpstr>
      <vt:lpstr>'3.연령(5세계급)및성별인구'!Print_Area</vt:lpstr>
      <vt:lpstr>'4.인구동태'!Print_Area</vt:lpstr>
      <vt:lpstr>'4-1.시별 인구동태'!Print_Area</vt:lpstr>
      <vt:lpstr>'5.인구이동'!Print_Area</vt:lpstr>
      <vt:lpstr>'5-1.시별인구이동 (서귀포시)'!Print_Area</vt:lpstr>
      <vt:lpstr>'5-1.시별인구이동(제주시)'!Print_Area</vt:lpstr>
      <vt:lpstr>'6.주민등록전입지별인구이동'!Print_Area</vt:lpstr>
      <vt:lpstr>'7.주민등록전출지별인구이동'!Print_Area</vt:lpstr>
      <vt:lpstr>'8.외국인 국적별 등록현황 '!Print_Area</vt:lpstr>
      <vt:lpstr>'9.외국인과의 혼인'!Print_Area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2020-12-31T03:11:41Z</cp:lastPrinted>
  <dcterms:created xsi:type="dcterms:W3CDTF">2019-08-15T07:04:23Z</dcterms:created>
  <dcterms:modified xsi:type="dcterms:W3CDTF">2021-01-15T01:48:55Z</dcterms:modified>
</cp:coreProperties>
</file>